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ndrey.Elchev\Downloads\"/>
    </mc:Choice>
  </mc:AlternateContent>
  <xr:revisionPtr revIDLastSave="0" documentId="8_{89C74C35-2886-44C5-885C-CD06A2365C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Лист1!$A$1:$R$97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2" i="1" l="1"/>
  <c r="Y42" i="1" s="1"/>
  <c r="Z42" i="1" s="1"/>
  <c r="AA42" i="1" s="1"/>
  <c r="AB42" i="1" s="1"/>
  <c r="X43" i="1"/>
  <c r="Y43" i="1" s="1"/>
  <c r="Z43" i="1" s="1"/>
  <c r="X44" i="1"/>
  <c r="Y44" i="1" s="1"/>
  <c r="Z44" i="1" s="1"/>
  <c r="AA44" i="1" s="1"/>
  <c r="AB44" i="1" s="1"/>
  <c r="X45" i="1"/>
  <c r="Y45" i="1" s="1"/>
  <c r="Z45" i="1" s="1"/>
  <c r="AA45" i="1" s="1"/>
  <c r="AB45" i="1" s="1"/>
  <c r="X46" i="1"/>
  <c r="Y46" i="1" s="1"/>
  <c r="Z46" i="1" s="1"/>
  <c r="AA46" i="1" s="1"/>
  <c r="AB46" i="1" s="1"/>
  <c r="X47" i="1"/>
  <c r="Y47" i="1" s="1"/>
  <c r="Z47" i="1" s="1"/>
  <c r="AA47" i="1" s="1"/>
  <c r="AB47" i="1" s="1"/>
  <c r="X48" i="1"/>
  <c r="Y48" i="1" s="1"/>
  <c r="Z48" i="1" s="1"/>
  <c r="AA48" i="1" s="1"/>
  <c r="AB48" i="1" s="1"/>
  <c r="X37" i="1"/>
  <c r="Y37" i="1" s="1"/>
  <c r="Z37" i="1" s="1"/>
  <c r="X38" i="1"/>
  <c r="Y38" i="1" s="1"/>
  <c r="Z38" i="1" s="1"/>
  <c r="AA38" i="1" s="1"/>
  <c r="AB38" i="1" s="1"/>
  <c r="Y32" i="1"/>
  <c r="Z32" i="1" s="1"/>
  <c r="X32" i="1"/>
  <c r="X33" i="1"/>
  <c r="Y33" i="1" s="1"/>
  <c r="Z33" i="1" s="1"/>
  <c r="AA33" i="1" s="1"/>
  <c r="AB33" i="1" s="1"/>
  <c r="N37" i="1"/>
  <c r="N38" i="1"/>
  <c r="N39" i="1"/>
  <c r="N40" i="1"/>
  <c r="N41" i="1"/>
  <c r="N42" i="1"/>
  <c r="N43" i="1"/>
  <c r="N44" i="1"/>
  <c r="N45" i="1"/>
  <c r="N46" i="1"/>
  <c r="N47" i="1"/>
  <c r="N48" i="1"/>
  <c r="N32" i="1"/>
  <c r="N33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30" i="1"/>
  <c r="K31" i="1"/>
  <c r="K29" i="1"/>
  <c r="AA37" i="1" l="1"/>
  <c r="AB37" i="1" s="1"/>
  <c r="AA32" i="1"/>
  <c r="AB32" i="1" s="1"/>
  <c r="W32" i="1"/>
  <c r="W47" i="1"/>
  <c r="AA43" i="1"/>
  <c r="AB43" i="1" s="1"/>
  <c r="W43" i="1"/>
  <c r="W33" i="1"/>
  <c r="W38" i="1"/>
  <c r="W46" i="1"/>
  <c r="W42" i="1"/>
  <c r="W48" i="1"/>
  <c r="W45" i="1"/>
  <c r="W44" i="1"/>
  <c r="T44" i="1" s="1"/>
  <c r="V44" i="1" s="1"/>
  <c r="X41" i="1"/>
  <c r="Y41" i="1" s="1"/>
  <c r="Z41" i="1" s="1"/>
  <c r="X40" i="1"/>
  <c r="Y40" i="1" s="1"/>
  <c r="Z40" i="1" s="1"/>
  <c r="AA40" i="1" s="1"/>
  <c r="AB40" i="1" s="1"/>
  <c r="X39" i="1"/>
  <c r="Y39" i="1" s="1"/>
  <c r="Z39" i="1" s="1"/>
  <c r="X36" i="1"/>
  <c r="Y36" i="1" s="1"/>
  <c r="Z36" i="1" s="1"/>
  <c r="X35" i="1"/>
  <c r="Y35" i="1" s="1"/>
  <c r="Z35" i="1" s="1"/>
  <c r="AA35" i="1" s="1"/>
  <c r="AB35" i="1" s="1"/>
  <c r="X34" i="1"/>
  <c r="Y34" i="1" s="1"/>
  <c r="Z34" i="1" s="1"/>
  <c r="X31" i="1"/>
  <c r="Y31" i="1" s="1"/>
  <c r="Z31" i="1" s="1"/>
  <c r="X30" i="1"/>
  <c r="Y30" i="1" s="1"/>
  <c r="Z30" i="1" s="1"/>
  <c r="AA30" i="1" s="1"/>
  <c r="AB30" i="1" s="1"/>
  <c r="X29" i="1"/>
  <c r="Y29" i="1" s="1"/>
  <c r="Z29" i="1" s="1"/>
  <c r="AA29" i="1" s="1"/>
  <c r="AB29" i="1" s="1"/>
  <c r="W37" i="1" l="1"/>
  <c r="U42" i="1"/>
  <c r="T42" i="1"/>
  <c r="V42" i="1" s="1"/>
  <c r="L42" i="1" s="1"/>
  <c r="M42" i="1" s="1"/>
  <c r="O42" i="1" s="1"/>
  <c r="U33" i="1"/>
  <c r="T33" i="1"/>
  <c r="V33" i="1" s="1"/>
  <c r="U32" i="1"/>
  <c r="T32" i="1"/>
  <c r="V32" i="1" s="1"/>
  <c r="L32" i="1" s="1"/>
  <c r="M32" i="1" s="1"/>
  <c r="O32" i="1" s="1"/>
  <c r="U46" i="1"/>
  <c r="T46" i="1"/>
  <c r="V46" i="1" s="1"/>
  <c r="U43" i="1"/>
  <c r="T43" i="1"/>
  <c r="V43" i="1" s="1"/>
  <c r="L43" i="1" s="1"/>
  <c r="M43" i="1" s="1"/>
  <c r="O43" i="1" s="1"/>
  <c r="U45" i="1"/>
  <c r="T45" i="1"/>
  <c r="V45" i="1" s="1"/>
  <c r="U37" i="1"/>
  <c r="T37" i="1"/>
  <c r="V37" i="1" s="1"/>
  <c r="L37" i="1" s="1"/>
  <c r="B37" i="1" s="1"/>
  <c r="U44" i="1"/>
  <c r="L44" i="1" s="1"/>
  <c r="T48" i="1"/>
  <c r="V48" i="1" s="1"/>
  <c r="U38" i="1"/>
  <c r="T38" i="1"/>
  <c r="V38" i="1" s="1"/>
  <c r="L38" i="1" s="1"/>
  <c r="M38" i="1" s="1"/>
  <c r="O38" i="1" s="1"/>
  <c r="U47" i="1"/>
  <c r="T47" i="1"/>
  <c r="V47" i="1" s="1"/>
  <c r="B43" i="1"/>
  <c r="U48" i="1"/>
  <c r="B42" i="1"/>
  <c r="B32" i="1"/>
  <c r="P32" i="1"/>
  <c r="AA39" i="1"/>
  <c r="AB39" i="1" s="1"/>
  <c r="W39" i="1"/>
  <c r="T39" i="1" s="1"/>
  <c r="AA41" i="1"/>
  <c r="AB41" i="1" s="1"/>
  <c r="W40" i="1"/>
  <c r="T40" i="1" s="1"/>
  <c r="AA34" i="1"/>
  <c r="AB34" i="1" s="1"/>
  <c r="AA36" i="1"/>
  <c r="AB36" i="1" s="1"/>
  <c r="W35" i="1"/>
  <c r="T35" i="1" s="1"/>
  <c r="AA31" i="1"/>
  <c r="AB31" i="1" s="1"/>
  <c r="W30" i="1"/>
  <c r="T30" i="1" s="1"/>
  <c r="N36" i="1"/>
  <c r="N35" i="1"/>
  <c r="N34" i="1"/>
  <c r="N31" i="1"/>
  <c r="N30" i="1"/>
  <c r="N29" i="1"/>
  <c r="W41" i="1" l="1"/>
  <c r="T41" i="1" s="1"/>
  <c r="M37" i="1"/>
  <c r="O37" i="1" s="1"/>
  <c r="L45" i="1"/>
  <c r="B45" i="1" s="1"/>
  <c r="L33" i="1"/>
  <c r="S43" i="1"/>
  <c r="P43" i="1"/>
  <c r="L46" i="1"/>
  <c r="L48" i="1"/>
  <c r="B48" i="1" s="1"/>
  <c r="B38" i="1"/>
  <c r="S32" i="1"/>
  <c r="L47" i="1"/>
  <c r="P37" i="1"/>
  <c r="B44" i="1"/>
  <c r="M44" i="1"/>
  <c r="O44" i="1" s="1"/>
  <c r="P42" i="1"/>
  <c r="S42" i="1"/>
  <c r="S37" i="1"/>
  <c r="S38" i="1"/>
  <c r="P38" i="1"/>
  <c r="W31" i="1"/>
  <c r="W34" i="1"/>
  <c r="W36" i="1"/>
  <c r="V41" i="1"/>
  <c r="U41" i="1"/>
  <c r="V39" i="1"/>
  <c r="U39" i="1"/>
  <c r="U40" i="1"/>
  <c r="V40" i="1"/>
  <c r="U35" i="1"/>
  <c r="V35" i="1"/>
  <c r="U30" i="1"/>
  <c r="V30" i="1"/>
  <c r="W29" i="1"/>
  <c r="T29" i="1" s="1"/>
  <c r="M46" i="1" l="1"/>
  <c r="B46" i="1"/>
  <c r="M48" i="1"/>
  <c r="B33" i="1"/>
  <c r="M33" i="1"/>
  <c r="M45" i="1"/>
  <c r="T36" i="1"/>
  <c r="V36" i="1" s="1"/>
  <c r="U36" i="1"/>
  <c r="T34" i="1"/>
  <c r="V34" i="1" s="1"/>
  <c r="T31" i="1"/>
  <c r="V31" i="1" s="1"/>
  <c r="B47" i="1"/>
  <c r="B84" i="1" s="1"/>
  <c r="F83" i="1" s="1"/>
  <c r="M47" i="1"/>
  <c r="P48" i="1"/>
  <c r="O48" i="1"/>
  <c r="S48" i="1"/>
  <c r="P44" i="1"/>
  <c r="S44" i="1"/>
  <c r="B62" i="1"/>
  <c r="U31" i="1"/>
  <c r="U34" i="1"/>
  <c r="L41" i="1"/>
  <c r="M41" i="1" s="1"/>
  <c r="O41" i="1" s="1"/>
  <c r="B41" i="1"/>
  <c r="L39" i="1"/>
  <c r="L40" i="1"/>
  <c r="U29" i="1"/>
  <c r="V29" i="1"/>
  <c r="L35" i="1"/>
  <c r="B35" i="1" s="1"/>
  <c r="O45" i="1" l="1"/>
  <c r="S45" i="1"/>
  <c r="P45" i="1"/>
  <c r="P33" i="1"/>
  <c r="S33" i="1"/>
  <c r="O33" i="1"/>
  <c r="Q83" i="1"/>
  <c r="O46" i="1"/>
  <c r="S46" i="1"/>
  <c r="P46" i="1"/>
  <c r="L31" i="1"/>
  <c r="B31" i="1" s="1"/>
  <c r="B73" i="1"/>
  <c r="O47" i="1"/>
  <c r="P47" i="1"/>
  <c r="C84" i="1" s="1"/>
  <c r="S47" i="1"/>
  <c r="Q82" i="1"/>
  <c r="Q81" i="1"/>
  <c r="B40" i="1"/>
  <c r="M40" i="1"/>
  <c r="O40" i="1" s="1"/>
  <c r="M39" i="1"/>
  <c r="O39" i="1" s="1"/>
  <c r="B39" i="1"/>
  <c r="P41" i="1"/>
  <c r="Q70" i="1"/>
  <c r="L34" i="1"/>
  <c r="B34" i="1" s="1"/>
  <c r="L29" i="1"/>
  <c r="L36" i="1"/>
  <c r="B36" i="1" s="1"/>
  <c r="L30" i="1"/>
  <c r="B30" i="1" s="1"/>
  <c r="C62" i="1" l="1"/>
  <c r="C73" i="1"/>
  <c r="B61" i="1"/>
  <c r="C61" i="1"/>
  <c r="B60" i="1"/>
  <c r="Q47" i="1"/>
  <c r="Q45" i="1"/>
  <c r="Q48" i="1"/>
  <c r="Q46" i="1"/>
  <c r="R48" i="1"/>
  <c r="R47" i="1"/>
  <c r="R45" i="1"/>
  <c r="R46" i="1"/>
  <c r="Q44" i="1"/>
  <c r="R44" i="1"/>
  <c r="B83" i="1"/>
  <c r="E83" i="1" s="1"/>
  <c r="H83" i="1" s="1"/>
  <c r="P39" i="1"/>
  <c r="P40" i="1"/>
  <c r="M29" i="1"/>
  <c r="O29" i="1" s="1"/>
  <c r="S41" i="1"/>
  <c r="R59" i="1"/>
  <c r="B29" i="1"/>
  <c r="B59" i="1" s="1"/>
  <c r="E59" i="1" s="1"/>
  <c r="M31" i="1"/>
  <c r="O31" i="1" s="1"/>
  <c r="M35" i="1"/>
  <c r="O35" i="1" s="1"/>
  <c r="M30" i="1"/>
  <c r="O30" i="1" s="1"/>
  <c r="M34" i="1"/>
  <c r="O34" i="1" s="1"/>
  <c r="M36" i="1"/>
  <c r="O36" i="1" s="1"/>
  <c r="C59" i="1" l="1"/>
  <c r="C60" i="1"/>
  <c r="F82" i="1"/>
  <c r="C83" i="1"/>
  <c r="I83" i="1" s="1"/>
  <c r="K83" i="1" s="1"/>
  <c r="S31" i="1"/>
  <c r="S40" i="1"/>
  <c r="S34" i="1"/>
  <c r="S35" i="1"/>
  <c r="S36" i="1"/>
  <c r="S30" i="1"/>
  <c r="S39" i="1"/>
  <c r="S29" i="1"/>
  <c r="P29" i="1"/>
  <c r="B81" i="1"/>
  <c r="E81" i="1" s="1"/>
  <c r="B82" i="1"/>
  <c r="B71" i="1"/>
  <c r="P35" i="1"/>
  <c r="B70" i="1"/>
  <c r="E70" i="1" s="1"/>
  <c r="P36" i="1"/>
  <c r="P34" i="1"/>
  <c r="P30" i="1"/>
  <c r="P31" i="1"/>
  <c r="B72" i="1" l="1"/>
  <c r="C72" i="1"/>
  <c r="C82" i="1"/>
  <c r="I82" i="1" s="1"/>
  <c r="C71" i="1"/>
  <c r="C70" i="1"/>
  <c r="C81" i="1"/>
  <c r="F81" i="1"/>
  <c r="H81" i="1" s="1"/>
  <c r="E82" i="1"/>
  <c r="F70" i="1" l="1"/>
  <c r="G70" i="1" s="1"/>
  <c r="R33" i="1"/>
  <c r="R32" i="1"/>
  <c r="R41" i="1"/>
  <c r="R42" i="1"/>
  <c r="R43" i="1"/>
  <c r="Q42" i="1"/>
  <c r="Q43" i="1"/>
  <c r="Q39" i="1"/>
  <c r="Q41" i="1"/>
  <c r="Q40" i="1"/>
  <c r="R37" i="1"/>
  <c r="R38" i="1"/>
  <c r="Q37" i="1"/>
  <c r="Q38" i="1"/>
  <c r="Q29" i="1"/>
  <c r="Q33" i="1"/>
  <c r="Q32" i="1"/>
  <c r="H82" i="1"/>
  <c r="Q30" i="1"/>
  <c r="Q31" i="1"/>
  <c r="R31" i="1"/>
  <c r="R30" i="1"/>
  <c r="Q35" i="1"/>
  <c r="F59" i="1"/>
  <c r="G59" i="1" s="1"/>
  <c r="R35" i="1"/>
  <c r="I81" i="1"/>
  <c r="K81" i="1" s="1"/>
  <c r="Q36" i="1"/>
  <c r="Q34" i="1"/>
  <c r="R29" i="1"/>
  <c r="R40" i="1"/>
  <c r="R36" i="1"/>
  <c r="R34" i="1"/>
  <c r="R39" i="1"/>
  <c r="G83" i="1" l="1"/>
  <c r="R83" i="1" s="1"/>
  <c r="D70" i="1"/>
  <c r="H70" i="1" s="1"/>
  <c r="K82" i="1"/>
  <c r="D59" i="1"/>
  <c r="H59" i="1" s="1"/>
  <c r="Q59" i="1"/>
  <c r="I59" i="1" s="1"/>
  <c r="I70" i="1"/>
  <c r="G82" i="1"/>
  <c r="G81" i="1"/>
  <c r="J81" i="1" s="1"/>
  <c r="R82" i="1" l="1"/>
  <c r="J70" i="1"/>
  <c r="J83" i="1"/>
  <c r="L83" i="1" s="1"/>
  <c r="S59" i="1"/>
  <c r="J59" i="1"/>
  <c r="L81" i="1"/>
  <c r="R70" i="1"/>
  <c r="J82" i="1"/>
  <c r="L82" i="1" s="1"/>
  <c r="R81" i="1"/>
</calcChain>
</file>

<file path=xl/sharedStrings.xml><?xml version="1.0" encoding="utf-8"?>
<sst xmlns="http://schemas.openxmlformats.org/spreadsheetml/2006/main" count="200" uniqueCount="155">
  <si>
    <t>Место проведения поверки</t>
  </si>
  <si>
    <t>наименование ПСП</t>
  </si>
  <si>
    <t>наименование владельца ПСП</t>
  </si>
  <si>
    <t>Поверяемый массомер:</t>
  </si>
  <si>
    <t>сенсор</t>
  </si>
  <si>
    <t>модель</t>
  </si>
  <si>
    <t>Ду</t>
  </si>
  <si>
    <t>мм,</t>
  </si>
  <si>
    <t>зав. №</t>
  </si>
  <si>
    <t>ПЭП</t>
  </si>
  <si>
    <t>установлен на</t>
  </si>
  <si>
    <t>СИКН (СИКНП, СИКЖУ)</t>
  </si>
  <si>
    <t>ИЛ №</t>
  </si>
  <si>
    <t>Рабочая жидкость</t>
  </si>
  <si>
    <t>Средства поверки:</t>
  </si>
  <si>
    <t>ТПУ типа</t>
  </si>
  <si>
    <t>разряд</t>
  </si>
  <si>
    <t>дата поверки</t>
  </si>
  <si>
    <t>Поточный ПП типа</t>
  </si>
  <si>
    <t>Таблица 1 - Исходные данные</t>
  </si>
  <si>
    <t>Трубопоршневой поверочной установки (ТПУ)</t>
  </si>
  <si>
    <t>Поточного ПП</t>
  </si>
  <si>
    <t>УОИ</t>
  </si>
  <si>
    <t>Массомера</t>
  </si>
  <si>
    <t>Детекторы</t>
  </si>
  <si>
    <t>D, мм</t>
  </si>
  <si>
    <t>s, мм</t>
  </si>
  <si>
    <t>Е, МПа</t>
  </si>
  <si>
    <t>ZS, т/ч</t>
  </si>
  <si>
    <t>Таблица 2 - Результаты единичных измерений и вычислений</t>
  </si>
  <si>
    <t>№ точ/ № изм. (j/i)</t>
  </si>
  <si>
    <t>Результаты измерений</t>
  </si>
  <si>
    <t>по ТПУ</t>
  </si>
  <si>
    <t>по ПП</t>
  </si>
  <si>
    <t>по массомеру</t>
  </si>
  <si>
    <t>Результаты вычислений</t>
  </si>
  <si>
    <t>1/1</t>
  </si>
  <si>
    <t>1/2</t>
  </si>
  <si>
    <t>1/3</t>
  </si>
  <si>
    <t>1/4</t>
  </si>
  <si>
    <t>1/5</t>
  </si>
  <si>
    <t>2/1</t>
  </si>
  <si>
    <t>2/2</t>
  </si>
  <si>
    <t>2/3</t>
  </si>
  <si>
    <t>2/4</t>
  </si>
  <si>
    <t>2/5</t>
  </si>
  <si>
    <t>3/1</t>
  </si>
  <si>
    <t>3/2</t>
  </si>
  <si>
    <t>3/3</t>
  </si>
  <si>
    <t>3/4</t>
  </si>
  <si>
    <t>3/5</t>
  </si>
  <si>
    <t>4/1</t>
  </si>
  <si>
    <t>4/2</t>
  </si>
  <si>
    <t>4/3</t>
  </si>
  <si>
    <t>4/4</t>
  </si>
  <si>
    <t>4/5</t>
  </si>
  <si>
    <t>Точка расхода (j)</t>
  </si>
  <si>
    <t>ε, %</t>
  </si>
  <si>
    <t>Таблица 3 - Значения коэффициентов, использованных при вычислениях</t>
  </si>
  <si>
    <t>Таблица 4 - Результаты поверки (при реализации ГХ в ПЭП)</t>
  </si>
  <si>
    <t>Таблица 4 - Результаты поверки (при реализации ГХ в СОИ в виде постоянного значения К-фактора в рабочем диапазоне)</t>
  </si>
  <si>
    <t>Таблица 4 - Результаты поверки (при реализации ГХ в СОИ в виде кусочно-линейной аппроксимации значений KFj)</t>
  </si>
  <si>
    <t>№ поддиапазона (k)</t>
  </si>
  <si>
    <t>1-2</t>
  </si>
  <si>
    <t>5/1</t>
  </si>
  <si>
    <t>5/2</t>
  </si>
  <si>
    <t>5/3</t>
  </si>
  <si>
    <t>5/4</t>
  </si>
  <si>
    <t>5/5</t>
  </si>
  <si>
    <t>КМХ</t>
  </si>
  <si>
    <t>МВ107602000</t>
  </si>
  <si>
    <t>Promass 83</t>
  </si>
  <si>
    <t>Promass X</t>
  </si>
  <si>
    <t>мазут</t>
  </si>
  <si>
    <t xml:space="preserve">ПАО «Саратовский НПЗ» </t>
  </si>
  <si>
    <t xml:space="preserve">Волжский причал </t>
  </si>
  <si>
    <t xml:space="preserve">СИКНП В </t>
  </si>
  <si>
    <t>Прувер С-500-0,05</t>
  </si>
  <si>
    <t>7835 фирмы "Solartron Mobrey Limited"</t>
  </si>
  <si>
    <r>
      <t xml:space="preserve">ПРОТОКОЛ № </t>
    </r>
    <r>
      <rPr>
        <u/>
        <sz val="12"/>
        <color theme="1"/>
        <rFont val="Times New Roman"/>
        <family val="1"/>
        <charset val="204"/>
      </rPr>
      <t>МВ107602000</t>
    </r>
  </si>
  <si>
    <r>
      <t xml:space="preserve">поверки расходомера массового </t>
    </r>
    <r>
      <rPr>
        <u/>
        <sz val="12"/>
        <color theme="1"/>
        <rFont val="Times New Roman"/>
        <family val="1"/>
        <charset val="204"/>
      </rPr>
      <t>Promass X</t>
    </r>
    <r>
      <rPr>
        <sz val="12"/>
        <color theme="1"/>
        <rFont val="Times New Roman"/>
        <family val="1"/>
        <charset val="204"/>
      </rPr>
      <t xml:space="preserve"> по МИ 3151-2008</t>
    </r>
  </si>
  <si>
    <r>
      <t>V</t>
    </r>
    <r>
      <rPr>
        <vertAlign val="subscript"/>
        <sz val="12"/>
        <color theme="1"/>
        <rFont val="Times New Roman"/>
        <family val="1"/>
        <charset val="204"/>
      </rPr>
      <t>o</t>
    </r>
    <r>
      <rPr>
        <vertAlign val="superscript"/>
        <sz val="12"/>
        <color theme="1"/>
        <rFont val="Times New Roman"/>
        <family val="1"/>
        <charset val="204"/>
      </rPr>
      <t>ТПУ</t>
    </r>
    <r>
      <rPr>
        <sz val="12"/>
        <color theme="1"/>
        <rFont val="Times New Roman"/>
        <family val="1"/>
        <charset val="204"/>
      </rPr>
      <t>,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</si>
  <si>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δ</t>
    </r>
    <r>
      <rPr>
        <vertAlign val="subscript"/>
        <sz val="12"/>
        <color indexed="8"/>
        <rFont val="Times New Roman"/>
        <family val="1"/>
        <charset val="204"/>
      </rPr>
      <t>ТПУ</t>
    </r>
    <r>
      <rPr>
        <sz val="12"/>
        <color indexed="8"/>
        <rFont val="Times New Roman"/>
        <family val="1"/>
        <charset val="204"/>
      </rPr>
      <t>, %</t>
    </r>
  </si>
  <si>
    <r>
      <t>α</t>
    </r>
    <r>
      <rPr>
        <vertAlign val="subscript"/>
        <sz val="12"/>
        <color indexed="8"/>
        <rFont val="Times New Roman"/>
        <family val="1"/>
        <charset val="204"/>
      </rPr>
      <t>t</t>
    </r>
    <r>
      <rPr>
        <sz val="12"/>
        <color indexed="8"/>
        <rFont val="Times New Roman"/>
        <family val="1"/>
        <charset val="204"/>
      </rPr>
      <t>, °С</t>
    </r>
    <r>
      <rPr>
        <vertAlign val="superscript"/>
        <sz val="12"/>
        <color indexed="8"/>
        <rFont val="Times New Roman"/>
        <family val="1"/>
        <charset val="204"/>
      </rPr>
      <t>-1</t>
    </r>
  </si>
  <si>
    <r>
      <t>Δt</t>
    </r>
    <r>
      <rPr>
        <vertAlign val="subscript"/>
        <sz val="12"/>
        <rFont val="Times New Roman"/>
        <family val="1"/>
        <charset val="204"/>
      </rPr>
      <t>ТПУ</t>
    </r>
    <r>
      <rPr>
        <sz val="12"/>
        <rFont val="Times New Roman"/>
        <family val="1"/>
        <charset val="204"/>
      </rPr>
      <t xml:space="preserve">, 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</si>
  <si>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δ</t>
    </r>
    <r>
      <rPr>
        <vertAlign val="subscript"/>
        <sz val="12"/>
        <color indexed="8"/>
        <rFont val="Times New Roman"/>
        <family val="1"/>
        <charset val="204"/>
      </rPr>
      <t>ПП</t>
    </r>
    <r>
      <rPr>
        <sz val="12"/>
        <color indexed="8"/>
        <rFont val="Times New Roman"/>
        <family val="1"/>
        <charset val="204"/>
      </rPr>
      <t>, %</t>
    </r>
  </si>
  <si>
    <r>
      <t>Δt</t>
    </r>
    <r>
      <rPr>
        <vertAlign val="subscript"/>
        <sz val="12"/>
        <rFont val="Times New Roman"/>
        <family val="1"/>
        <charset val="204"/>
      </rPr>
      <t>ПП</t>
    </r>
    <r>
      <rPr>
        <sz val="12"/>
        <rFont val="Times New Roman"/>
        <family val="1"/>
        <charset val="204"/>
      </rPr>
      <t xml:space="preserve">, 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</si>
  <si>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δ</t>
    </r>
    <r>
      <rPr>
        <vertAlign val="subscript"/>
        <sz val="12"/>
        <color theme="1"/>
        <rFont val="Times New Roman"/>
        <family val="1"/>
        <charset val="204"/>
      </rPr>
      <t>К</t>
    </r>
    <r>
      <rPr>
        <vertAlign val="superscript"/>
        <sz val="12"/>
        <color indexed="8"/>
        <rFont val="Times New Roman"/>
        <family val="1"/>
        <charset val="204"/>
      </rPr>
      <t>УОИ</t>
    </r>
    <r>
      <rPr>
        <sz val="12"/>
        <color indexed="8"/>
        <rFont val="Times New Roman"/>
        <family val="1"/>
        <charset val="204"/>
      </rPr>
      <t>, %</t>
    </r>
  </si>
  <si>
    <r>
      <t>KF</t>
    </r>
    <r>
      <rPr>
        <vertAlign val="subscript"/>
        <sz val="12"/>
        <color theme="1"/>
        <rFont val="Times New Roman"/>
        <family val="1"/>
        <charset val="204"/>
      </rPr>
      <t>конф</t>
    </r>
    <r>
      <rPr>
        <sz val="12"/>
        <color theme="1"/>
        <rFont val="Times New Roman"/>
        <family val="1"/>
        <charset val="204"/>
      </rPr>
      <t>, имп/т</t>
    </r>
  </si>
  <si>
    <r>
      <t>Q</t>
    </r>
    <r>
      <rPr>
        <vertAlign val="subscript"/>
        <sz val="12"/>
        <color theme="1"/>
        <rFont val="Times New Roman"/>
        <family val="1"/>
        <charset val="204"/>
      </rPr>
      <t>ij</t>
    </r>
    <r>
      <rPr>
        <sz val="12"/>
        <color theme="1"/>
        <rFont val="Times New Roman"/>
        <family val="1"/>
        <charset val="204"/>
      </rPr>
      <t>, т/ч</t>
    </r>
  </si>
  <si>
    <r>
      <t>Т</t>
    </r>
    <r>
      <rPr>
        <vertAlign val="subscript"/>
        <sz val="12"/>
        <rFont val="Times New Roman"/>
        <family val="1"/>
        <charset val="204"/>
      </rPr>
      <t>ij</t>
    </r>
    <r>
      <rPr>
        <sz val="12"/>
        <color theme="1"/>
        <rFont val="Times New Roman"/>
        <family val="1"/>
        <charset val="204"/>
      </rPr>
      <t>, с</t>
    </r>
  </si>
  <si>
    <r>
      <t>t</t>
    </r>
    <r>
      <rPr>
        <vertAlign val="subscript"/>
        <sz val="12"/>
        <rFont val="Times New Roman"/>
        <family val="1"/>
        <charset val="204"/>
      </rPr>
      <t>ij</t>
    </r>
    <r>
      <rPr>
        <vertAlign val="superscript"/>
        <sz val="12"/>
        <rFont val="Times New Roman"/>
        <family val="1"/>
        <charset val="204"/>
      </rPr>
      <t>ТПУ</t>
    </r>
    <r>
      <rPr>
        <sz val="12"/>
        <rFont val="Times New Roman"/>
        <family val="1"/>
        <charset val="204"/>
      </rPr>
      <t>,</t>
    </r>
    <r>
      <rPr>
        <sz val="12"/>
        <color theme="1"/>
        <rFont val="Times New Roman"/>
        <family val="1"/>
        <charset val="204"/>
      </rPr>
      <t xml:space="preserve"> 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С</t>
    </r>
  </si>
  <si>
    <r>
      <t>Р</t>
    </r>
    <r>
      <rPr>
        <vertAlign val="subscript"/>
        <sz val="12"/>
        <rFont val="Times New Roman"/>
        <family val="1"/>
        <charset val="204"/>
      </rPr>
      <t>ij</t>
    </r>
    <r>
      <rPr>
        <vertAlign val="superscript"/>
        <sz val="12"/>
        <rFont val="Times New Roman"/>
        <family val="1"/>
        <charset val="204"/>
      </rPr>
      <t>ТПУ</t>
    </r>
    <r>
      <rPr>
        <sz val="12"/>
        <color theme="1"/>
        <rFont val="Times New Roman"/>
        <family val="1"/>
        <charset val="204"/>
      </rPr>
      <t>, МПа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</si>
  <si>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color indexed="8"/>
        <rFont val="Times New Roman"/>
        <family val="1"/>
        <charset val="204"/>
      </rPr>
      <t>ij</t>
    </r>
    <r>
      <rPr>
        <vertAlign val="superscript"/>
        <sz val="12"/>
        <color indexed="8"/>
        <rFont val="Times New Roman"/>
        <family val="1"/>
        <charset val="204"/>
      </rPr>
      <t>ПП</t>
    </r>
    <r>
      <rPr>
        <sz val="12"/>
        <color theme="1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</si>
  <si>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t>t</t>
    </r>
    <r>
      <rPr>
        <vertAlign val="subscript"/>
        <sz val="12"/>
        <rFont val="Times New Roman"/>
        <family val="1"/>
        <charset val="204"/>
      </rPr>
      <t>ij</t>
    </r>
    <r>
      <rPr>
        <vertAlign val="superscript"/>
        <sz val="12"/>
        <rFont val="Times New Roman"/>
        <family val="1"/>
        <charset val="204"/>
      </rPr>
      <t>ПП</t>
    </r>
    <r>
      <rPr>
        <sz val="12"/>
        <color theme="1"/>
        <rFont val="Times New Roman"/>
        <family val="1"/>
        <charset val="204"/>
      </rPr>
      <t xml:space="preserve">, 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С</t>
    </r>
  </si>
  <si>
    <r>
      <t>Р</t>
    </r>
    <r>
      <rPr>
        <vertAlign val="subscript"/>
        <sz val="12"/>
        <rFont val="Times New Roman"/>
        <family val="1"/>
        <charset val="204"/>
      </rPr>
      <t>ij</t>
    </r>
    <r>
      <rPr>
        <vertAlign val="superscript"/>
        <sz val="12"/>
        <rFont val="Times New Roman"/>
        <family val="1"/>
        <charset val="204"/>
      </rPr>
      <t>ПП</t>
    </r>
    <r>
      <rPr>
        <sz val="12"/>
        <color theme="1"/>
        <rFont val="Times New Roman"/>
        <family val="1"/>
        <charset val="204"/>
      </rPr>
      <t>, МПа</t>
    </r>
  </si>
  <si>
    <r>
      <t>N</t>
    </r>
    <r>
      <rPr>
        <vertAlign val="subscript"/>
        <sz val="12"/>
        <color theme="1"/>
        <rFont val="Times New Roman"/>
        <family val="1"/>
        <charset val="204"/>
      </rPr>
      <t>ij</t>
    </r>
    <r>
      <rPr>
        <vertAlign val="superscript"/>
        <sz val="12"/>
        <color theme="1"/>
        <rFont val="Times New Roman"/>
        <family val="1"/>
        <charset val="204"/>
      </rPr>
      <t>мас</t>
    </r>
    <r>
      <rPr>
        <sz val="12"/>
        <color theme="1"/>
        <rFont val="Times New Roman"/>
        <family val="1"/>
        <charset val="204"/>
      </rPr>
      <t>, имп</t>
    </r>
  </si>
  <si>
    <r>
      <t>V</t>
    </r>
    <r>
      <rPr>
        <vertAlign val="superscript"/>
        <sz val="12"/>
        <color theme="1"/>
        <rFont val="Times New Roman"/>
        <family val="1"/>
        <charset val="204"/>
      </rPr>
      <t>ТПУ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</t>
    </r>
    <r>
      <rPr>
        <vertAlign val="subscript"/>
        <sz val="12"/>
        <color indexed="8"/>
        <rFont val="Times New Roman"/>
        <family val="1"/>
        <charset val="204"/>
      </rPr>
      <t>ij</t>
    </r>
    <r>
      <rPr>
        <sz val="12"/>
        <color theme="1"/>
        <rFont val="Times New Roman"/>
        <family val="1"/>
        <charset val="204"/>
      </rPr>
      <t>, м</t>
    </r>
    <r>
      <rPr>
        <vertAlign val="superscript"/>
        <sz val="12"/>
        <color indexed="8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</si>
  <si>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color indexed="8"/>
        <rFont val="Times New Roman"/>
        <family val="1"/>
        <charset val="204"/>
      </rPr>
      <t>пр</t>
    </r>
    <r>
      <rPr>
        <sz val="12"/>
        <color indexed="8"/>
        <rFont val="Times New Roman"/>
        <family val="1"/>
        <charset val="204"/>
      </rPr>
      <t xml:space="preserve"> </t>
    </r>
    <r>
      <rPr>
        <vertAlign val="subscript"/>
        <sz val="12"/>
        <color indexed="8"/>
        <rFont val="Times New Roman"/>
        <family val="1"/>
        <charset val="204"/>
      </rPr>
      <t>ij</t>
    </r>
    <r>
      <rPr>
        <vertAlign val="superscript"/>
        <sz val="12"/>
        <color indexed="8"/>
        <rFont val="Times New Roman"/>
        <family val="1"/>
        <charset val="204"/>
      </rPr>
      <t>ПП</t>
    </r>
    <r>
      <rPr>
        <sz val="12"/>
        <color theme="1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</si>
  <si>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М</t>
    </r>
    <r>
      <rPr>
        <vertAlign val="subscript"/>
        <sz val="12"/>
        <color indexed="8"/>
        <rFont val="Times New Roman"/>
        <family val="1"/>
        <charset val="204"/>
      </rPr>
      <t>ij</t>
    </r>
    <r>
      <rPr>
        <vertAlign val="superscript"/>
        <sz val="12"/>
        <color indexed="8"/>
        <rFont val="Times New Roman"/>
        <family val="1"/>
        <charset val="204"/>
      </rPr>
      <t>рэ</t>
    </r>
    <r>
      <rPr>
        <sz val="12"/>
        <color theme="1"/>
        <rFont val="Times New Roman"/>
        <family val="1"/>
        <charset val="204"/>
      </rPr>
      <t>, т</t>
    </r>
  </si>
  <si>
    <r>
      <rPr>
        <sz val="12"/>
        <color indexed="8"/>
        <rFont val="Times New Roman"/>
        <family val="1"/>
        <charset val="204"/>
      </rPr>
      <t>М</t>
    </r>
    <r>
      <rPr>
        <vertAlign val="subscript"/>
        <sz val="12"/>
        <color indexed="8"/>
        <rFont val="Times New Roman"/>
        <family val="1"/>
        <charset val="204"/>
      </rPr>
      <t>ij</t>
    </r>
    <r>
      <rPr>
        <vertAlign val="superscript"/>
        <sz val="12"/>
        <color indexed="8"/>
        <rFont val="Times New Roman"/>
        <family val="1"/>
        <charset val="204"/>
      </rPr>
      <t>мас</t>
    </r>
    <r>
      <rPr>
        <sz val="12"/>
        <color theme="1"/>
        <rFont val="Times New Roman"/>
        <family val="1"/>
        <charset val="204"/>
      </rPr>
      <t>, т</t>
    </r>
  </si>
  <si>
    <r>
      <t>МF</t>
    </r>
    <r>
      <rPr>
        <vertAlign val="subscript"/>
        <sz val="12"/>
        <color indexed="8"/>
        <rFont val="Times New Roman"/>
        <family val="1"/>
        <charset val="204"/>
      </rPr>
      <t>ij</t>
    </r>
  </si>
  <si>
    <r>
      <t>КF</t>
    </r>
    <r>
      <rPr>
        <vertAlign val="subscript"/>
        <sz val="12"/>
        <color theme="0"/>
        <rFont val="Times New Roman"/>
        <family val="1"/>
        <charset val="204"/>
      </rPr>
      <t>ij</t>
    </r>
  </si>
  <si>
    <r>
      <t>((MF</t>
    </r>
    <r>
      <rPr>
        <vertAlign val="subscript"/>
        <sz val="12"/>
        <color theme="0"/>
        <rFont val="Times New Roman"/>
        <family val="1"/>
        <charset val="204"/>
      </rPr>
      <t>ij</t>
    </r>
    <r>
      <rPr>
        <sz val="12"/>
        <color theme="0"/>
        <rFont val="Times New Roman"/>
        <family val="1"/>
        <charset val="204"/>
      </rPr>
      <t>-MF</t>
    </r>
    <r>
      <rPr>
        <vertAlign val="subscript"/>
        <sz val="12"/>
        <color theme="0"/>
        <rFont val="Times New Roman"/>
        <family val="1"/>
        <charset val="204"/>
      </rPr>
      <t>j)</t>
    </r>
    <r>
      <rPr>
        <sz val="12"/>
        <color theme="0"/>
        <rFont val="Times New Roman"/>
        <family val="1"/>
        <charset val="204"/>
      </rPr>
      <t>/MF</t>
    </r>
    <r>
      <rPr>
        <vertAlign val="subscript"/>
        <sz val="12"/>
        <color theme="0"/>
        <rFont val="Times New Roman"/>
        <family val="1"/>
        <charset val="204"/>
      </rPr>
      <t>j</t>
    </r>
    <r>
      <rPr>
        <sz val="12"/>
        <color theme="0"/>
        <rFont val="Times New Roman"/>
        <family val="1"/>
        <charset val="204"/>
      </rPr>
      <t>)</t>
    </r>
    <r>
      <rPr>
        <vertAlign val="superscript"/>
        <sz val="12"/>
        <color theme="0"/>
        <rFont val="Times New Roman"/>
        <family val="1"/>
        <charset val="204"/>
      </rPr>
      <t>2</t>
    </r>
  </si>
  <si>
    <r>
      <t>((КF</t>
    </r>
    <r>
      <rPr>
        <vertAlign val="subscript"/>
        <sz val="12"/>
        <color theme="0"/>
        <rFont val="Times New Roman"/>
        <family val="1"/>
        <charset val="204"/>
      </rPr>
      <t>ij</t>
    </r>
    <r>
      <rPr>
        <sz val="12"/>
        <color theme="0"/>
        <rFont val="Times New Roman"/>
        <family val="1"/>
        <charset val="204"/>
      </rPr>
      <t>-КF</t>
    </r>
    <r>
      <rPr>
        <vertAlign val="subscript"/>
        <sz val="12"/>
        <color theme="0"/>
        <rFont val="Times New Roman"/>
        <family val="1"/>
        <charset val="204"/>
      </rPr>
      <t>j)</t>
    </r>
    <r>
      <rPr>
        <sz val="12"/>
        <color theme="0"/>
        <rFont val="Times New Roman"/>
        <family val="1"/>
        <charset val="204"/>
      </rPr>
      <t>/КF</t>
    </r>
    <r>
      <rPr>
        <vertAlign val="subscript"/>
        <sz val="12"/>
        <color theme="0"/>
        <rFont val="Times New Roman"/>
        <family val="1"/>
        <charset val="204"/>
      </rPr>
      <t>j</t>
    </r>
    <r>
      <rPr>
        <sz val="12"/>
        <color theme="0"/>
        <rFont val="Times New Roman"/>
        <family val="1"/>
        <charset val="204"/>
      </rPr>
      <t>)</t>
    </r>
    <r>
      <rPr>
        <vertAlign val="superscript"/>
        <sz val="12"/>
        <color theme="0"/>
        <rFont val="Times New Roman"/>
        <family val="1"/>
        <charset val="204"/>
      </rPr>
      <t>2</t>
    </r>
  </si>
  <si>
    <r>
      <t>β</t>
    </r>
    <r>
      <rPr>
        <vertAlign val="subscript"/>
        <sz val="12"/>
        <color theme="1"/>
        <rFont val="Times New Roman"/>
        <family val="1"/>
        <charset val="204"/>
      </rPr>
      <t xml:space="preserve">15, </t>
    </r>
    <r>
      <rPr>
        <vertAlign val="superscript"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С</t>
    </r>
    <r>
      <rPr>
        <vertAlign val="superscript"/>
        <sz val="12"/>
        <color theme="1"/>
        <rFont val="Times New Roman"/>
        <family val="1"/>
        <charset val="204"/>
      </rPr>
      <t>-1</t>
    </r>
  </si>
  <si>
    <r>
      <t>γ</t>
    </r>
    <r>
      <rPr>
        <vertAlign val="subscript"/>
        <sz val="12"/>
        <color theme="1"/>
        <rFont val="Times New Roman"/>
        <family val="1"/>
        <charset val="204"/>
      </rPr>
      <t>t</t>
    </r>
    <r>
      <rPr>
        <sz val="12"/>
        <color theme="1"/>
        <rFont val="Times New Roman"/>
        <family val="1"/>
        <charset val="204"/>
      </rPr>
      <t>, МПа</t>
    </r>
    <r>
      <rPr>
        <vertAlign val="superscript"/>
        <sz val="12"/>
        <color theme="1"/>
        <rFont val="Times New Roman"/>
        <family val="1"/>
        <charset val="204"/>
      </rPr>
      <t>-1</t>
    </r>
  </si>
  <si>
    <r>
      <t>β</t>
    </r>
    <r>
      <rPr>
        <vertAlign val="subscript"/>
        <sz val="12"/>
        <color theme="1"/>
        <rFont val="Times New Roman"/>
        <family val="1"/>
        <charset val="204"/>
      </rPr>
      <t xml:space="preserve">t, </t>
    </r>
    <r>
      <rPr>
        <vertAlign val="superscript"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С</t>
    </r>
    <r>
      <rPr>
        <vertAlign val="superscript"/>
        <sz val="12"/>
        <color theme="1"/>
        <rFont val="Times New Roman"/>
        <family val="1"/>
        <charset val="204"/>
      </rPr>
      <t>-1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</si>
  <si>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rFont val="Times New Roman"/>
        <family val="1"/>
        <charset val="204"/>
      </rPr>
      <t>15</t>
    </r>
    <r>
      <rPr>
        <sz val="12"/>
        <color indexed="8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</si>
  <si>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rFont val="Times New Roman"/>
        <family val="1"/>
        <charset val="204"/>
      </rPr>
      <t>15</t>
    </r>
    <r>
      <rPr>
        <sz val="12"/>
        <rFont val="Times New Roman"/>
        <family val="1"/>
        <charset val="204"/>
      </rPr>
      <t>'</t>
    </r>
    <r>
      <rPr>
        <sz val="12"/>
        <color indexed="8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</si>
  <si>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rFont val="Times New Roman"/>
        <family val="1"/>
        <charset val="204"/>
      </rPr>
      <t>15</t>
    </r>
    <r>
      <rPr>
        <sz val="12"/>
        <rFont val="Times New Roman"/>
        <family val="1"/>
        <charset val="204"/>
      </rPr>
      <t>''</t>
    </r>
    <r>
      <rPr>
        <sz val="12"/>
        <color indexed="8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</si>
  <si>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rFont val="Times New Roman"/>
        <family val="1"/>
        <charset val="204"/>
      </rPr>
      <t>15</t>
    </r>
    <r>
      <rPr>
        <sz val="12"/>
        <rFont val="Times New Roman"/>
        <family val="1"/>
        <charset val="204"/>
      </rPr>
      <t>'''</t>
    </r>
    <r>
      <rPr>
        <sz val="12"/>
        <color indexed="8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</si>
  <si>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rFont val="Times New Roman"/>
        <family val="1"/>
        <charset val="204"/>
      </rPr>
      <t>15</t>
    </r>
    <r>
      <rPr>
        <sz val="12"/>
        <rFont val="Times New Roman"/>
        <family val="1"/>
        <charset val="204"/>
      </rPr>
      <t>''''</t>
    </r>
    <r>
      <rPr>
        <sz val="12"/>
        <color indexed="8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</si>
  <si>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ρ</t>
    </r>
    <r>
      <rPr>
        <vertAlign val="subscript"/>
        <sz val="12"/>
        <rFont val="Times New Roman"/>
        <family val="1"/>
        <charset val="204"/>
      </rPr>
      <t>15</t>
    </r>
    <r>
      <rPr>
        <sz val="12"/>
        <rFont val="Times New Roman"/>
        <family val="1"/>
        <charset val="204"/>
      </rPr>
      <t>'''''</t>
    </r>
    <r>
      <rPr>
        <sz val="12"/>
        <color indexed="8"/>
        <rFont val="Times New Roman"/>
        <family val="1"/>
        <charset val="204"/>
      </rPr>
      <t>, кг/м</t>
    </r>
    <r>
      <rPr>
        <vertAlign val="superscript"/>
        <sz val="12"/>
        <rFont val="Times New Roman"/>
        <family val="1"/>
        <charset val="204"/>
      </rPr>
      <t>3</t>
    </r>
  </si>
  <si>
    <r>
      <t>Q</t>
    </r>
    <r>
      <rPr>
        <vertAlign val="subscript"/>
        <sz val="12"/>
        <color theme="1"/>
        <rFont val="Times New Roman"/>
        <family val="1"/>
        <charset val="204"/>
      </rPr>
      <t>j</t>
    </r>
    <r>
      <rPr>
        <sz val="12"/>
        <color theme="1"/>
        <rFont val="Times New Roman"/>
        <family val="1"/>
        <charset val="204"/>
      </rPr>
      <t>, т/ч</t>
    </r>
  </si>
  <si>
    <r>
      <t>MF</t>
    </r>
    <r>
      <rPr>
        <vertAlign val="subscript"/>
        <sz val="12"/>
        <color theme="1"/>
        <rFont val="Times New Roman"/>
        <family val="1"/>
        <charset val="204"/>
      </rPr>
      <t>j</t>
    </r>
  </si>
  <si>
    <r>
      <t>S</t>
    </r>
    <r>
      <rPr>
        <vertAlign val="superscript"/>
        <sz val="12"/>
        <color theme="1"/>
        <rFont val="Times New Roman"/>
        <family val="1"/>
        <charset val="204"/>
      </rPr>
      <t>MF</t>
    </r>
    <r>
      <rPr>
        <vertAlign val="subscript"/>
        <sz val="12"/>
        <color theme="1"/>
        <rFont val="Times New Roman"/>
        <family val="1"/>
        <charset val="204"/>
      </rPr>
      <t>диап</t>
    </r>
    <r>
      <rPr>
        <sz val="12"/>
        <color theme="1"/>
        <rFont val="Times New Roman"/>
        <family val="1"/>
        <charset val="204"/>
      </rPr>
      <t>, %</t>
    </r>
  </si>
  <si>
    <r>
      <t>δ</t>
    </r>
    <r>
      <rPr>
        <vertAlign val="subscript"/>
        <sz val="12"/>
        <color theme="1"/>
        <rFont val="Times New Roman"/>
        <family val="1"/>
        <charset val="204"/>
      </rPr>
      <t>0</t>
    </r>
    <r>
      <rPr>
        <vertAlign val="superscript"/>
        <sz val="12"/>
        <color theme="1"/>
        <rFont val="Times New Roman"/>
        <family val="1"/>
        <charset val="204"/>
      </rPr>
      <t>мас</t>
    </r>
    <r>
      <rPr>
        <sz val="12"/>
        <color indexed="8"/>
        <rFont val="Times New Roman"/>
        <family val="1"/>
        <charset val="204"/>
      </rPr>
      <t>, %</t>
    </r>
  </si>
  <si>
    <r>
      <t>MF</t>
    </r>
    <r>
      <rPr>
        <vertAlign val="subscript"/>
        <sz val="12"/>
        <color theme="1"/>
        <rFont val="Times New Roman"/>
        <family val="1"/>
        <charset val="204"/>
      </rPr>
      <t>диап</t>
    </r>
  </si>
  <si>
    <r>
      <t>К</t>
    </r>
    <r>
      <rPr>
        <vertAlign val="subscript"/>
        <sz val="12"/>
        <color theme="1"/>
        <rFont val="Times New Roman"/>
        <family val="1"/>
        <charset val="204"/>
      </rPr>
      <t>гр</t>
    </r>
  </si>
  <si>
    <r>
      <t>Θ</t>
    </r>
    <r>
      <rPr>
        <vertAlign val="subscript"/>
        <sz val="12"/>
        <color theme="1"/>
        <rFont val="Times New Roman"/>
        <family val="1"/>
        <charset val="204"/>
      </rPr>
      <t>Σ</t>
    </r>
    <r>
      <rPr>
        <sz val="12"/>
        <color theme="1"/>
        <rFont val="Times New Roman"/>
        <family val="1"/>
        <charset val="204"/>
      </rPr>
      <t>, %</t>
    </r>
  </si>
  <si>
    <r>
      <t>δ</t>
    </r>
    <r>
      <rPr>
        <sz val="12"/>
        <color indexed="8"/>
        <rFont val="Times New Roman"/>
        <family val="1"/>
        <charset val="204"/>
      </rPr>
      <t>, %</t>
    </r>
  </si>
  <si>
    <r>
      <t>t</t>
    </r>
    <r>
      <rPr>
        <vertAlign val="subscript"/>
        <sz val="12"/>
        <color theme="1"/>
        <rFont val="Times New Roman"/>
        <family val="1"/>
        <charset val="204"/>
      </rPr>
      <t>(P,n)</t>
    </r>
  </si>
  <si>
    <r>
      <rPr>
        <sz val="12"/>
        <color theme="1"/>
        <rFont val="Times New Roman"/>
        <family val="1"/>
        <charset val="204"/>
      </rPr>
      <t>Z</t>
    </r>
    <r>
      <rPr>
        <vertAlign val="subscript"/>
        <sz val="12"/>
        <color indexed="8"/>
        <rFont val="Times New Roman"/>
        <family val="1"/>
        <charset val="204"/>
      </rPr>
      <t>(P)</t>
    </r>
  </si>
  <si>
    <r>
      <t>Θ</t>
    </r>
    <r>
      <rPr>
        <vertAlign val="superscript"/>
        <sz val="12"/>
        <color theme="1"/>
        <rFont val="Times New Roman"/>
        <family val="1"/>
        <charset val="204"/>
      </rPr>
      <t>MF</t>
    </r>
    <r>
      <rPr>
        <vertAlign val="subscript"/>
        <sz val="12"/>
        <color theme="1"/>
        <rFont val="Times New Roman"/>
        <family val="1"/>
        <charset val="204"/>
      </rPr>
      <t>диап</t>
    </r>
    <r>
      <rPr>
        <sz val="12"/>
        <color theme="1"/>
        <rFont val="Times New Roman"/>
        <family val="1"/>
        <charset val="204"/>
      </rPr>
      <t>, %</t>
    </r>
  </si>
  <si>
    <r>
      <t>Θ</t>
    </r>
    <r>
      <rPr>
        <vertAlign val="subscript"/>
        <sz val="12"/>
        <color theme="1"/>
        <rFont val="Times New Roman"/>
        <family val="1"/>
        <charset val="204"/>
      </rPr>
      <t>t</t>
    </r>
    <r>
      <rPr>
        <sz val="12"/>
        <color theme="1"/>
        <rFont val="Times New Roman"/>
        <family val="1"/>
        <charset val="204"/>
      </rPr>
      <t>, %</t>
    </r>
  </si>
  <si>
    <r>
      <t>Θ</t>
    </r>
    <r>
      <rPr>
        <vertAlign val="subscript"/>
        <sz val="12"/>
        <color theme="1"/>
        <rFont val="Times New Roman"/>
        <family val="1"/>
        <charset val="204"/>
      </rPr>
      <t>Σ</t>
    </r>
    <r>
      <rPr>
        <sz val="12"/>
        <color theme="1"/>
        <rFont val="Times New Roman"/>
        <family val="1"/>
        <charset val="204"/>
      </rPr>
      <t>/S</t>
    </r>
    <r>
      <rPr>
        <vertAlign val="superscript"/>
        <sz val="12"/>
        <color theme="1"/>
        <rFont val="Times New Roman"/>
        <family val="1"/>
        <charset val="204"/>
      </rPr>
      <t>MF</t>
    </r>
    <r>
      <rPr>
        <vertAlign val="subscript"/>
        <sz val="12"/>
        <color theme="1"/>
        <rFont val="Times New Roman"/>
        <family val="1"/>
        <charset val="204"/>
      </rPr>
      <t>диап</t>
    </r>
  </si>
  <si>
    <r>
      <t>KF</t>
    </r>
    <r>
      <rPr>
        <vertAlign val="subscript"/>
        <sz val="12"/>
        <color theme="1"/>
        <rFont val="Times New Roman"/>
        <family val="1"/>
        <charset val="204"/>
      </rPr>
      <t>j</t>
    </r>
    <r>
      <rPr>
        <sz val="12"/>
        <color theme="1"/>
        <rFont val="Times New Roman"/>
        <family val="1"/>
        <charset val="204"/>
      </rPr>
      <t>, имп/т</t>
    </r>
  </si>
  <si>
    <r>
      <t>S</t>
    </r>
    <r>
      <rPr>
        <vertAlign val="superscript"/>
        <sz val="12"/>
        <color theme="1"/>
        <rFont val="Times New Roman"/>
        <family val="1"/>
        <charset val="204"/>
      </rPr>
      <t>КF</t>
    </r>
    <r>
      <rPr>
        <vertAlign val="subscript"/>
        <sz val="12"/>
        <color theme="1"/>
        <rFont val="Times New Roman"/>
        <family val="1"/>
        <charset val="204"/>
      </rPr>
      <t>диап</t>
    </r>
    <r>
      <rPr>
        <sz val="12"/>
        <color theme="1"/>
        <rFont val="Times New Roman"/>
        <family val="1"/>
        <charset val="204"/>
      </rPr>
      <t>, %</t>
    </r>
  </si>
  <si>
    <r>
      <t>КF</t>
    </r>
    <r>
      <rPr>
        <vertAlign val="subscript"/>
        <sz val="12"/>
        <color theme="1"/>
        <rFont val="Times New Roman"/>
        <family val="1"/>
        <charset val="204"/>
      </rPr>
      <t>диап</t>
    </r>
    <r>
      <rPr>
        <sz val="12"/>
        <color theme="1"/>
        <rFont val="Times New Roman"/>
        <family val="1"/>
        <charset val="204"/>
      </rPr>
      <t>, имп/т</t>
    </r>
  </si>
  <si>
    <r>
      <t>Θ</t>
    </r>
    <r>
      <rPr>
        <vertAlign val="superscript"/>
        <sz val="12"/>
        <color theme="1"/>
        <rFont val="Times New Roman"/>
        <family val="1"/>
        <charset val="204"/>
      </rPr>
      <t>KF</t>
    </r>
    <r>
      <rPr>
        <vertAlign val="subscript"/>
        <sz val="12"/>
        <color theme="1"/>
        <rFont val="Times New Roman"/>
        <family val="1"/>
        <charset val="204"/>
      </rPr>
      <t>диап</t>
    </r>
    <r>
      <rPr>
        <sz val="12"/>
        <color theme="1"/>
        <rFont val="Times New Roman"/>
        <family val="1"/>
        <charset val="204"/>
      </rPr>
      <t>, %</t>
    </r>
  </si>
  <si>
    <r>
      <t>Q</t>
    </r>
    <r>
      <rPr>
        <vertAlign val="subscript"/>
        <sz val="12"/>
        <color theme="1"/>
        <rFont val="Times New Roman"/>
        <family val="1"/>
        <charset val="204"/>
      </rPr>
      <t>k min</t>
    </r>
    <r>
      <rPr>
        <sz val="12"/>
        <color theme="1"/>
        <rFont val="Times New Roman"/>
        <family val="1"/>
        <charset val="204"/>
      </rPr>
      <t>, т/ч</t>
    </r>
  </si>
  <si>
    <r>
      <t>Q</t>
    </r>
    <r>
      <rPr>
        <vertAlign val="subscript"/>
        <sz val="12"/>
        <color theme="1"/>
        <rFont val="Times New Roman"/>
        <family val="1"/>
        <charset val="204"/>
      </rPr>
      <t>k max</t>
    </r>
    <r>
      <rPr>
        <sz val="12"/>
        <color theme="1"/>
        <rFont val="Times New Roman"/>
        <family val="1"/>
        <charset val="204"/>
      </rPr>
      <t>, т/ч</t>
    </r>
  </si>
  <si>
    <r>
      <t>S</t>
    </r>
    <r>
      <rPr>
        <vertAlign val="superscript"/>
        <sz val="12"/>
        <color theme="1"/>
        <rFont val="Times New Roman"/>
        <family val="1"/>
        <charset val="204"/>
      </rPr>
      <t>КF</t>
    </r>
    <r>
      <rPr>
        <vertAlign val="subscript"/>
        <sz val="12"/>
        <color theme="1"/>
        <rFont val="Times New Roman"/>
        <family val="1"/>
        <charset val="204"/>
      </rPr>
      <t>k</t>
    </r>
    <r>
      <rPr>
        <sz val="12"/>
        <color theme="1"/>
        <rFont val="Times New Roman"/>
        <family val="1"/>
        <charset val="204"/>
      </rPr>
      <t>, %</t>
    </r>
  </si>
  <si>
    <r>
      <t>δ</t>
    </r>
    <r>
      <rPr>
        <vertAlign val="subscript"/>
        <sz val="12"/>
        <color theme="1"/>
        <rFont val="Times New Roman"/>
        <family val="1"/>
        <charset val="204"/>
      </rPr>
      <t>0k</t>
    </r>
    <r>
      <rPr>
        <vertAlign val="superscript"/>
        <sz val="12"/>
        <color theme="1"/>
        <rFont val="Times New Roman"/>
        <family val="1"/>
        <charset val="204"/>
      </rPr>
      <t>мас</t>
    </r>
    <r>
      <rPr>
        <sz val="12"/>
        <color indexed="8"/>
        <rFont val="Times New Roman"/>
        <family val="1"/>
        <charset val="204"/>
      </rPr>
      <t>, %</t>
    </r>
  </si>
  <si>
    <r>
      <t>Θ</t>
    </r>
    <r>
      <rPr>
        <vertAlign val="superscript"/>
        <sz val="12"/>
        <color theme="1"/>
        <rFont val="Times New Roman"/>
        <family val="1"/>
        <charset val="204"/>
      </rPr>
      <t>KF</t>
    </r>
    <r>
      <rPr>
        <vertAlign val="subscript"/>
        <sz val="12"/>
        <color theme="1"/>
        <rFont val="Times New Roman"/>
        <family val="1"/>
        <charset val="204"/>
      </rPr>
      <t>k</t>
    </r>
    <r>
      <rPr>
        <sz val="12"/>
        <color theme="1"/>
        <rFont val="Times New Roman"/>
        <family val="1"/>
        <charset val="204"/>
      </rPr>
      <t>, %</t>
    </r>
  </si>
  <si>
    <r>
      <t>ε</t>
    </r>
    <r>
      <rPr>
        <vertAlign val="subscript"/>
        <sz val="12"/>
        <color theme="1"/>
        <rFont val="Times New Roman"/>
        <family val="1"/>
        <charset val="204"/>
      </rPr>
      <t>k</t>
    </r>
    <r>
      <rPr>
        <sz val="12"/>
        <color theme="1"/>
        <rFont val="Times New Roman"/>
        <family val="1"/>
        <charset val="204"/>
      </rPr>
      <t>, %</t>
    </r>
  </si>
  <si>
    <r>
      <t>Θ</t>
    </r>
    <r>
      <rPr>
        <vertAlign val="subscript"/>
        <sz val="12"/>
        <color theme="1"/>
        <rFont val="Times New Roman"/>
        <family val="1"/>
        <charset val="204"/>
      </rPr>
      <t>Σk</t>
    </r>
    <r>
      <rPr>
        <sz val="12"/>
        <color theme="1"/>
        <rFont val="Times New Roman"/>
        <family val="1"/>
        <charset val="204"/>
      </rPr>
      <t>, %</t>
    </r>
  </si>
  <si>
    <r>
      <t>δ</t>
    </r>
    <r>
      <rPr>
        <vertAlign val="subscript"/>
        <sz val="12"/>
        <color theme="1"/>
        <rFont val="Times New Roman"/>
        <family val="1"/>
        <charset val="204"/>
      </rPr>
      <t>k</t>
    </r>
    <r>
      <rPr>
        <sz val="12"/>
        <color indexed="8"/>
        <rFont val="Times New Roman"/>
        <family val="1"/>
        <charset val="204"/>
      </rPr>
      <t>, %</t>
    </r>
  </si>
  <si>
    <r>
      <t>Θ</t>
    </r>
    <r>
      <rPr>
        <vertAlign val="subscript"/>
        <sz val="12"/>
        <color theme="1"/>
        <rFont val="Times New Roman"/>
        <family val="1"/>
        <charset val="204"/>
      </rPr>
      <t>Σ</t>
    </r>
    <r>
      <rPr>
        <sz val="12"/>
        <color theme="1"/>
        <rFont val="Times New Roman"/>
        <family val="1"/>
        <charset val="204"/>
      </rPr>
      <t>/S</t>
    </r>
    <r>
      <rPr>
        <vertAlign val="superscript"/>
        <sz val="12"/>
        <color theme="1"/>
        <rFont val="Times New Roman"/>
        <family val="1"/>
        <charset val="204"/>
      </rPr>
      <t>КF</t>
    </r>
    <r>
      <rPr>
        <vertAlign val="subscript"/>
        <sz val="12"/>
        <color theme="1"/>
        <rFont val="Times New Roman"/>
        <family val="1"/>
        <charset val="204"/>
      </rPr>
      <t>k</t>
    </r>
  </si>
  <si>
    <r>
      <t>Заключение: массомер к дальнейшей эксплуатации</t>
    </r>
    <r>
      <rPr>
        <u/>
        <sz val="12"/>
        <rFont val="Times New Roman"/>
        <family val="1"/>
        <charset val="204"/>
      </rPr>
      <t xml:space="preserve">        </t>
    </r>
  </si>
  <si>
    <t>в качестве</t>
  </si>
  <si>
    <t>годен или не годен</t>
  </si>
  <si>
    <t>рабочего и контрольного, или контрольного, или рабочего</t>
  </si>
  <si>
    <t>Выдано свидетельство о поверке от</t>
  </si>
  <si>
    <t>Поверитель</t>
  </si>
  <si>
    <t>наименование поверяющей организации</t>
  </si>
  <si>
    <t>подпись</t>
  </si>
  <si>
    <t>инициалы, фамилия</t>
  </si>
  <si>
    <t>Дата поверки:</t>
  </si>
  <si>
    <t>годен</t>
  </si>
  <si>
    <t>14.11.2018</t>
  </si>
  <si>
    <t>2018 г. №</t>
  </si>
  <si>
    <t>&lt;---- Тут есть скрытый текст</t>
  </si>
  <si>
    <t>рабочего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</si>
</sst>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0"/>
    <numFmt numFmtId="165" formatCode="0.000000"/>
    <numFmt numFmtId="166" formatCode="0.00000"/>
    <numFmt numFmtId="167" formatCode="0.0000"/>
    <numFmt numFmtId="168" formatCode="0.000"/>
    <numFmt numFmtId="169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bscript"/>
      <sz val="12"/>
      <color theme="0"/>
      <name val="Times New Roman"/>
      <family val="1"/>
      <charset val="204"/>
    </font>
    <font>
      <vertAlign val="superscript"/>
      <sz val="12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165" fontId="1" fillId="0" borderId="17" xfId="0" applyNumberFormat="1" applyFont="1" applyFill="1" applyBorder="1" applyAlignment="1" applyProtection="1">
      <alignment horizontal="center"/>
    </xf>
    <xf numFmtId="165" fontId="1" fillId="0" borderId="3" xfId="0" applyNumberFormat="1" applyFont="1" applyFill="1" applyBorder="1" applyAlignment="1" applyProtection="1">
      <alignment horizontal="center"/>
    </xf>
    <xf numFmtId="165" fontId="1" fillId="0" borderId="10" xfId="0" applyNumberFormat="1" applyFont="1" applyFill="1" applyBorder="1" applyAlignment="1" applyProtection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2" fillId="0" borderId="13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2" fillId="0" borderId="0" xfId="0" applyFont="1"/>
    <xf numFmtId="0" fontId="1" fillId="0" borderId="15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42" xfId="0" applyFont="1" applyFill="1" applyBorder="1" applyAlignment="1" applyProtection="1">
      <alignment horizontal="center" vertical="center" wrapText="1"/>
      <protection hidden="1"/>
    </xf>
    <xf numFmtId="49" fontId="2" fillId="0" borderId="32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2" fontId="1" fillId="0" borderId="43" xfId="0" applyNumberFormat="1" applyFont="1" applyFill="1" applyBorder="1" applyAlignment="1" applyProtection="1">
      <alignment horizontal="center" vertical="center"/>
      <protection locked="0"/>
    </xf>
    <xf numFmtId="2" fontId="2" fillId="0" borderId="43" xfId="0" applyNumberFormat="1" applyFont="1" applyFill="1" applyBorder="1" applyAlignment="1">
      <alignment horizontal="center" vertical="center"/>
    </xf>
    <xf numFmtId="2" fontId="1" fillId="0" borderId="43" xfId="0" applyNumberFormat="1" applyFont="1" applyFill="1" applyBorder="1" applyAlignment="1">
      <alignment horizontal="center" vertical="center"/>
    </xf>
    <xf numFmtId="169" fontId="1" fillId="0" borderId="46" xfId="0" applyNumberFormat="1" applyFont="1" applyFill="1" applyBorder="1" applyAlignment="1" applyProtection="1">
      <alignment horizontal="center" vertical="center"/>
      <protection locked="0"/>
    </xf>
    <xf numFmtId="2" fontId="2" fillId="0" borderId="27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9" fontId="12" fillId="0" borderId="0" xfId="0" applyNumberFormat="1" applyFont="1" applyFill="1" applyBorder="1" applyAlignment="1">
      <alignment horizontal="center" vertical="center"/>
    </xf>
    <xf numFmtId="11" fontId="12" fillId="0" borderId="0" xfId="0" applyNumberFormat="1" applyFont="1" applyFill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7" fontId="2" fillId="2" borderId="19" xfId="0" applyNumberFormat="1" applyFont="1" applyFill="1" applyBorder="1" applyAlignment="1" applyProtection="1">
      <alignment horizontal="center" vertical="center"/>
      <protection hidden="1"/>
    </xf>
    <xf numFmtId="167" fontId="2" fillId="2" borderId="21" xfId="0" applyNumberFormat="1" applyFont="1" applyFill="1" applyBorder="1" applyAlignment="1" applyProtection="1">
      <alignment horizontal="center" vertical="center"/>
      <protection hidden="1"/>
    </xf>
    <xf numFmtId="49" fontId="2" fillId="0" borderId="7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9" fontId="2" fillId="0" borderId="38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6" fontId="2" fillId="0" borderId="48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8" xfId="0" applyNumberFormat="1" applyFont="1" applyFill="1" applyBorder="1" applyAlignment="1" applyProtection="1">
      <alignment horizontal="center" vertical="center"/>
      <protection hidden="1"/>
    </xf>
    <xf numFmtId="4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69" fontId="2" fillId="0" borderId="41" xfId="0" applyNumberFormat="1" applyFont="1" applyBorder="1" applyAlignment="1">
      <alignment horizontal="center" vertical="center"/>
    </xf>
    <xf numFmtId="166" fontId="2" fillId="0" borderId="49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/>
    </xf>
    <xf numFmtId="166" fontId="2" fillId="0" borderId="50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167" fontId="2" fillId="2" borderId="33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7" fontId="2" fillId="2" borderId="10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/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2" xfId="0" applyFont="1" applyBorder="1"/>
    <xf numFmtId="0" fontId="2" fillId="0" borderId="33" xfId="0" applyFont="1" applyBorder="1"/>
    <xf numFmtId="0" fontId="2" fillId="0" borderId="6" xfId="0" applyFont="1" applyBorder="1"/>
    <xf numFmtId="0" fontId="2" fillId="0" borderId="38" xfId="0" applyFont="1" applyBorder="1" applyAlignment="1">
      <alignment horizontal="center" vertical="center"/>
    </xf>
    <xf numFmtId="0" fontId="2" fillId="0" borderId="38" xfId="0" applyFont="1" applyBorder="1"/>
    <xf numFmtId="0" fontId="2" fillId="0" borderId="8" xfId="0" applyFont="1" applyBorder="1" applyAlignment="1">
      <alignment horizontal="center" vertical="center"/>
    </xf>
    <xf numFmtId="0" fontId="2" fillId="0" borderId="7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49" fontId="2" fillId="0" borderId="0" xfId="0" applyNumberFormat="1" applyFont="1" applyFill="1" applyBorder="1" applyAlignment="1">
      <alignment horizontal="left" vertical="center"/>
    </xf>
    <xf numFmtId="0" fontId="5" fillId="0" borderId="15" xfId="0" applyFont="1" applyFill="1" applyBorder="1" applyAlignment="1" applyProtection="1">
      <alignment horizontal="center" vertical="center" wrapText="1"/>
      <protection hidden="1"/>
    </xf>
    <xf numFmtId="0" fontId="2" fillId="0" borderId="32" xfId="0" applyFont="1" applyBorder="1" applyAlignment="1">
      <alignment horizontal="center" vertical="center"/>
    </xf>
    <xf numFmtId="166" fontId="2" fillId="0" borderId="3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9" fontId="2" fillId="0" borderId="17" xfId="0" applyNumberFormat="1" applyFont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168" fontId="2" fillId="0" borderId="17" xfId="0" applyNumberFormat="1" applyFont="1" applyBorder="1" applyAlignment="1">
      <alignment horizontal="center" vertical="center"/>
    </xf>
    <xf numFmtId="168" fontId="2" fillId="0" borderId="1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168" fontId="2" fillId="0" borderId="10" xfId="0" applyNumberFormat="1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169" fontId="2" fillId="0" borderId="2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33" xfId="0" applyNumberFormat="1" applyFont="1" applyFill="1" applyBorder="1" applyAlignment="1">
      <alignment horizontal="center" vertical="center"/>
    </xf>
    <xf numFmtId="169" fontId="2" fillId="0" borderId="40" xfId="0" applyNumberFormat="1" applyFont="1" applyFill="1" applyBorder="1" applyAlignment="1">
      <alignment horizontal="center" vertical="center"/>
    </xf>
    <xf numFmtId="169" fontId="2" fillId="0" borderId="38" xfId="0" applyNumberFormat="1" applyFont="1" applyFill="1" applyBorder="1" applyAlignment="1">
      <alignment horizontal="center" vertical="center"/>
    </xf>
    <xf numFmtId="169" fontId="2" fillId="0" borderId="41" xfId="0" applyNumberFormat="1" applyFont="1" applyFill="1" applyBorder="1" applyAlignment="1">
      <alignment horizontal="center" vertical="center"/>
    </xf>
    <xf numFmtId="169" fontId="2" fillId="0" borderId="40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6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47" xfId="0" applyNumberFormat="1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1" fontId="2" fillId="0" borderId="19" xfId="0" applyNumberFormat="1" applyFont="1" applyBorder="1" applyAlignment="1">
      <alignment horizontal="center" vertical="center"/>
    </xf>
    <xf numFmtId="11" fontId="2" fillId="0" borderId="23" xfId="0" applyNumberFormat="1" applyFont="1" applyBorder="1" applyAlignment="1">
      <alignment horizontal="center" vertical="center"/>
    </xf>
    <xf numFmtId="11" fontId="2" fillId="0" borderId="20" xfId="0" applyNumberFormat="1" applyFont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8" fontId="2" fillId="0" borderId="6" xfId="0" applyNumberFormat="1" applyFont="1" applyBorder="1" applyAlignment="1">
      <alignment horizontal="center" vertical="center"/>
    </xf>
    <xf numFmtId="168" fontId="2" fillId="0" borderId="8" xfId="0" applyNumberFormat="1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8" fontId="2" fillId="0" borderId="33" xfId="0" applyNumberFormat="1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168" fontId="2" fillId="0" borderId="10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66" fontId="2" fillId="0" borderId="3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8" fontId="2" fillId="0" borderId="24" xfId="0" applyNumberFormat="1" applyFont="1" applyBorder="1" applyAlignment="1">
      <alignment horizontal="center" vertical="center"/>
    </xf>
    <xf numFmtId="168" fontId="2" fillId="0" borderId="25" xfId="0" applyNumberFormat="1" applyFont="1" applyBorder="1" applyAlignment="1">
      <alignment horizontal="center" vertical="center"/>
    </xf>
    <xf numFmtId="168" fontId="2" fillId="0" borderId="26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6"/>
  <sheetViews>
    <sheetView tabSelected="1" view="pageBreakPreview" topLeftCell="D4" zoomScale="70" zoomScaleNormal="70" zoomScaleSheetLayoutView="70" workbookViewId="0">
      <selection activeCell="G30" sqref="A24:AB53"/>
    </sheetView>
  </sheetViews>
  <sheetFormatPr defaultRowHeight="15.75" x14ac:dyDescent="0.25"/>
  <cols>
    <col min="1" max="1" width="9.140625" style="4"/>
    <col min="2" max="2" width="13.42578125" style="4" customWidth="1"/>
    <col min="3" max="3" width="14.85546875" style="4" customWidth="1"/>
    <col min="4" max="4" width="11.42578125" style="4" customWidth="1"/>
    <col min="5" max="5" width="13.28515625" style="4" customWidth="1"/>
    <col min="6" max="6" width="16.42578125" style="4" customWidth="1"/>
    <col min="7" max="7" width="12.85546875" style="4" customWidth="1"/>
    <col min="8" max="8" width="12.140625" style="4" customWidth="1"/>
    <col min="9" max="9" width="10.85546875" style="4" customWidth="1"/>
    <col min="10" max="10" width="15.5703125" style="4" customWidth="1"/>
    <col min="11" max="11" width="11.7109375" style="4" customWidth="1"/>
    <col min="12" max="12" width="12.85546875" style="4" customWidth="1"/>
    <col min="13" max="13" width="11.5703125" style="4" customWidth="1"/>
    <col min="14" max="15" width="10.5703125" style="4" bestFit="1" customWidth="1"/>
    <col min="16" max="16" width="14.7109375" style="4" bestFit="1" customWidth="1"/>
    <col min="17" max="17" width="15.140625" style="4" customWidth="1"/>
    <col min="18" max="18" width="13.85546875" style="4" customWidth="1"/>
    <col min="19" max="19" width="10.5703125" style="4" customWidth="1"/>
    <col min="20" max="20" width="12" style="4" customWidth="1"/>
    <col min="21" max="21" width="11.140625" style="4" customWidth="1"/>
    <col min="22" max="22" width="11" style="4" customWidth="1"/>
    <col min="23" max="23" width="14.42578125" style="4" customWidth="1"/>
    <col min="24" max="24" width="13.140625" style="4" customWidth="1"/>
    <col min="25" max="26" width="12.42578125" style="4" customWidth="1"/>
    <col min="27" max="28" width="12.5703125" style="4" customWidth="1"/>
    <col min="29" max="16384" width="9.140625" style="4"/>
  </cols>
  <sheetData>
    <row r="1" spans="1:19" x14ac:dyDescent="0.25">
      <c r="A1" s="229" t="s">
        <v>79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30"/>
      <c r="Q1" s="230"/>
      <c r="R1" s="230"/>
      <c r="S1" s="230"/>
    </row>
    <row r="2" spans="1:19" x14ac:dyDescent="0.25">
      <c r="A2" s="229" t="s">
        <v>80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30"/>
      <c r="Q2" s="230"/>
      <c r="R2" s="230"/>
      <c r="S2" s="230"/>
    </row>
    <row r="4" spans="1:19" x14ac:dyDescent="0.25">
      <c r="A4" s="4" t="s">
        <v>0</v>
      </c>
      <c r="D4" s="167" t="s">
        <v>75</v>
      </c>
      <c r="E4" s="167"/>
      <c r="F4" s="167"/>
      <c r="H4" s="167" t="s">
        <v>74</v>
      </c>
      <c r="I4" s="167"/>
      <c r="J4" s="167"/>
      <c r="K4" s="167"/>
    </row>
    <row r="5" spans="1:19" x14ac:dyDescent="0.25">
      <c r="D5" s="229" t="s">
        <v>1</v>
      </c>
      <c r="E5" s="229"/>
      <c r="F5" s="229"/>
      <c r="H5" s="229" t="s">
        <v>2</v>
      </c>
      <c r="I5" s="229"/>
      <c r="J5" s="229"/>
      <c r="K5" s="229"/>
    </row>
    <row r="7" spans="1:19" x14ac:dyDescent="0.25">
      <c r="A7" s="4" t="s">
        <v>3</v>
      </c>
      <c r="C7" s="4" t="s">
        <v>4</v>
      </c>
      <c r="D7" s="167" t="s">
        <v>72</v>
      </c>
      <c r="E7" s="167"/>
      <c r="F7" s="167"/>
      <c r="G7" s="147" t="s">
        <v>6</v>
      </c>
      <c r="H7" s="7">
        <v>350</v>
      </c>
      <c r="I7" s="6" t="s">
        <v>7</v>
      </c>
      <c r="J7" s="5" t="s">
        <v>8</v>
      </c>
      <c r="K7" s="165" t="s">
        <v>70</v>
      </c>
      <c r="L7" s="165"/>
      <c r="M7" s="5" t="s">
        <v>9</v>
      </c>
      <c r="N7" s="174" t="s">
        <v>71</v>
      </c>
      <c r="O7" s="175"/>
      <c r="P7" s="147" t="s">
        <v>8</v>
      </c>
      <c r="Q7" s="165" t="s">
        <v>70</v>
      </c>
      <c r="R7" s="166"/>
    </row>
    <row r="8" spans="1:19" x14ac:dyDescent="0.25">
      <c r="E8" s="243" t="s">
        <v>5</v>
      </c>
      <c r="F8" s="243"/>
      <c r="G8" s="244"/>
      <c r="O8" s="244" t="s">
        <v>5</v>
      </c>
      <c r="P8" s="244"/>
    </row>
    <row r="9" spans="1:19" x14ac:dyDescent="0.25">
      <c r="D9" s="4" t="s">
        <v>10</v>
      </c>
      <c r="F9" s="167" t="s">
        <v>76</v>
      </c>
      <c r="G9" s="167"/>
      <c r="H9" s="167"/>
      <c r="I9" s="5" t="s">
        <v>12</v>
      </c>
      <c r="J9" s="7">
        <v>1</v>
      </c>
      <c r="L9" s="4" t="s">
        <v>13</v>
      </c>
      <c r="N9" s="165" t="s">
        <v>73</v>
      </c>
      <c r="O9" s="165"/>
      <c r="P9" s="165"/>
    </row>
    <row r="10" spans="1:19" x14ac:dyDescent="0.25">
      <c r="F10" s="243" t="s">
        <v>11</v>
      </c>
      <c r="G10" s="243"/>
      <c r="H10" s="243"/>
    </row>
    <row r="12" spans="1:19" x14ac:dyDescent="0.25">
      <c r="A12" s="4" t="s">
        <v>14</v>
      </c>
      <c r="C12" s="4" t="s">
        <v>15</v>
      </c>
      <c r="D12" s="167" t="s">
        <v>77</v>
      </c>
      <c r="E12" s="167"/>
      <c r="F12" s="167"/>
      <c r="G12" s="5" t="s">
        <v>16</v>
      </c>
      <c r="H12" s="7">
        <v>1</v>
      </c>
      <c r="I12" s="8" t="s">
        <v>8</v>
      </c>
      <c r="J12" s="7">
        <v>5</v>
      </c>
      <c r="K12" s="245" t="s">
        <v>17</v>
      </c>
      <c r="L12" s="246"/>
      <c r="M12" s="176">
        <v>43277</v>
      </c>
      <c r="N12" s="167"/>
    </row>
    <row r="13" spans="1:19" x14ac:dyDescent="0.25">
      <c r="C13" s="4" t="s">
        <v>18</v>
      </c>
      <c r="E13" s="167" t="s">
        <v>78</v>
      </c>
      <c r="F13" s="167"/>
      <c r="G13" s="167"/>
      <c r="H13" s="167"/>
      <c r="I13" s="8" t="s">
        <v>8</v>
      </c>
      <c r="J13" s="7">
        <v>355045</v>
      </c>
      <c r="K13" s="245" t="s">
        <v>17</v>
      </c>
      <c r="L13" s="246"/>
      <c r="M13" s="177">
        <v>43200</v>
      </c>
      <c r="N13" s="178"/>
    </row>
    <row r="16" spans="1:19" ht="16.5" thickBot="1" x14ac:dyDescent="0.3">
      <c r="A16" s="4" t="s">
        <v>19</v>
      </c>
    </row>
    <row r="17" spans="1:28" ht="16.5" thickBot="1" x14ac:dyDescent="0.3">
      <c r="A17" s="179" t="s">
        <v>20</v>
      </c>
      <c r="B17" s="228"/>
      <c r="C17" s="228"/>
      <c r="D17" s="228"/>
      <c r="E17" s="228"/>
      <c r="F17" s="228"/>
      <c r="G17" s="228"/>
      <c r="H17" s="180"/>
      <c r="I17" s="247" t="s">
        <v>21</v>
      </c>
      <c r="J17" s="247"/>
      <c r="K17" s="179" t="s">
        <v>22</v>
      </c>
      <c r="L17" s="180"/>
      <c r="M17" s="9" t="s">
        <v>23</v>
      </c>
    </row>
    <row r="18" spans="1:28" ht="31.5" customHeight="1" thickBot="1" x14ac:dyDescent="0.3">
      <c r="A18" s="10" t="s">
        <v>24</v>
      </c>
      <c r="B18" s="11" t="s">
        <v>81</v>
      </c>
      <c r="C18" s="12" t="s">
        <v>82</v>
      </c>
      <c r="D18" s="13" t="s">
        <v>25</v>
      </c>
      <c r="E18" s="13" t="s">
        <v>26</v>
      </c>
      <c r="F18" s="13" t="s">
        <v>27</v>
      </c>
      <c r="G18" s="12" t="s">
        <v>83</v>
      </c>
      <c r="H18" s="13" t="s">
        <v>84</v>
      </c>
      <c r="I18" s="12" t="s">
        <v>85</v>
      </c>
      <c r="J18" s="13" t="s">
        <v>86</v>
      </c>
      <c r="K18" s="12" t="s">
        <v>87</v>
      </c>
      <c r="L18" s="10" t="s">
        <v>88</v>
      </c>
      <c r="M18" s="11" t="s">
        <v>28</v>
      </c>
    </row>
    <row r="19" spans="1:28" ht="16.5" thickBo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28" x14ac:dyDescent="0.25">
      <c r="A20" s="172" t="s">
        <v>63</v>
      </c>
      <c r="B20" s="170">
        <v>2.50929</v>
      </c>
      <c r="C20" s="168">
        <v>0.05</v>
      </c>
      <c r="D20" s="201">
        <v>305</v>
      </c>
      <c r="E20" s="201">
        <v>10</v>
      </c>
      <c r="F20" s="201">
        <v>210000</v>
      </c>
      <c r="G20" s="201">
        <v>1.1199999999999999E-5</v>
      </c>
      <c r="H20" s="201">
        <v>0.2</v>
      </c>
      <c r="I20" s="201">
        <v>3.2000000000000001E-2</v>
      </c>
      <c r="J20" s="201">
        <v>0.2</v>
      </c>
      <c r="K20" s="201">
        <v>2.5000000000000001E-2</v>
      </c>
      <c r="L20" s="220">
        <v>55384.6</v>
      </c>
      <c r="M20" s="187">
        <v>0</v>
      </c>
    </row>
    <row r="21" spans="1:28" ht="16.5" thickBot="1" x14ac:dyDescent="0.3">
      <c r="A21" s="173"/>
      <c r="B21" s="171"/>
      <c r="C21" s="169"/>
      <c r="D21" s="198"/>
      <c r="E21" s="198"/>
      <c r="F21" s="198"/>
      <c r="G21" s="198"/>
      <c r="H21" s="198"/>
      <c r="I21" s="198"/>
      <c r="J21" s="198"/>
      <c r="K21" s="198"/>
      <c r="L21" s="221"/>
      <c r="M21" s="189"/>
    </row>
    <row r="24" spans="1:28" ht="16.5" thickBot="1" x14ac:dyDescent="0.3">
      <c r="A24" s="4" t="s">
        <v>29</v>
      </c>
    </row>
    <row r="25" spans="1:28" ht="16.5" thickBot="1" x14ac:dyDescent="0.3">
      <c r="A25" s="222" t="s">
        <v>30</v>
      </c>
      <c r="B25" s="225" t="s">
        <v>89</v>
      </c>
      <c r="C25" s="179" t="s">
        <v>31</v>
      </c>
      <c r="D25" s="228"/>
      <c r="E25" s="228"/>
      <c r="F25" s="228"/>
      <c r="G25" s="228"/>
      <c r="H25" s="228"/>
      <c r="I25" s="228"/>
      <c r="J25" s="180"/>
      <c r="K25" s="214" t="s">
        <v>35</v>
      </c>
      <c r="L25" s="215"/>
      <c r="M25" s="215"/>
      <c r="N25" s="215"/>
      <c r="O25" s="216"/>
      <c r="P25" s="14"/>
      <c r="Q25" s="14"/>
      <c r="R25" s="14"/>
      <c r="S25" s="4" t="s">
        <v>153</v>
      </c>
    </row>
    <row r="26" spans="1:28" ht="16.5" thickBot="1" x14ac:dyDescent="0.3">
      <c r="A26" s="223"/>
      <c r="B26" s="226"/>
      <c r="C26" s="179" t="s">
        <v>32</v>
      </c>
      <c r="D26" s="228"/>
      <c r="E26" s="228"/>
      <c r="F26" s="180"/>
      <c r="G26" s="179" t="s">
        <v>33</v>
      </c>
      <c r="H26" s="228"/>
      <c r="I26" s="180"/>
      <c r="J26" s="11" t="s">
        <v>34</v>
      </c>
      <c r="K26" s="217"/>
      <c r="L26" s="218"/>
      <c r="M26" s="218"/>
      <c r="N26" s="218"/>
      <c r="O26" s="219"/>
      <c r="P26" s="14"/>
      <c r="Q26" s="14"/>
      <c r="R26" s="14"/>
    </row>
    <row r="27" spans="1:28" ht="33.75" customHeight="1" thickBot="1" x14ac:dyDescent="0.3">
      <c r="A27" s="224"/>
      <c r="B27" s="227"/>
      <c r="C27" s="15" t="s">
        <v>24</v>
      </c>
      <c r="D27" s="12" t="s">
        <v>90</v>
      </c>
      <c r="E27" s="12" t="s">
        <v>91</v>
      </c>
      <c r="F27" s="16" t="s">
        <v>92</v>
      </c>
      <c r="G27" s="16" t="s">
        <v>93</v>
      </c>
      <c r="H27" s="16" t="s">
        <v>94</v>
      </c>
      <c r="I27" s="16" t="s">
        <v>95</v>
      </c>
      <c r="J27" s="17" t="s">
        <v>96</v>
      </c>
      <c r="K27" s="18" t="s">
        <v>97</v>
      </c>
      <c r="L27" s="16" t="s">
        <v>98</v>
      </c>
      <c r="M27" s="16" t="s">
        <v>99</v>
      </c>
      <c r="N27" s="19" t="s">
        <v>100</v>
      </c>
      <c r="O27" s="20" t="s">
        <v>101</v>
      </c>
      <c r="P27" s="21" t="s">
        <v>102</v>
      </c>
      <c r="Q27" s="21" t="s">
        <v>103</v>
      </c>
      <c r="R27" s="21" t="s">
        <v>104</v>
      </c>
      <c r="T27" s="11" t="s">
        <v>105</v>
      </c>
      <c r="U27" s="11" t="s">
        <v>106</v>
      </c>
      <c r="V27" s="11" t="s">
        <v>107</v>
      </c>
      <c r="W27" s="12" t="s">
        <v>108</v>
      </c>
      <c r="X27" s="12" t="s">
        <v>109</v>
      </c>
      <c r="Y27" s="12" t="s">
        <v>110</v>
      </c>
      <c r="Z27" s="12" t="s">
        <v>111</v>
      </c>
      <c r="AA27" s="12" t="s">
        <v>112</v>
      </c>
      <c r="AB27" s="12" t="s">
        <v>113</v>
      </c>
    </row>
    <row r="28" spans="1:28" ht="16.5" thickBot="1" x14ac:dyDescent="0.3">
      <c r="A28" s="22">
        <v>1</v>
      </c>
      <c r="B28" s="11">
        <v>2</v>
      </c>
      <c r="C28" s="22">
        <v>3</v>
      </c>
      <c r="D28" s="11">
        <v>4</v>
      </c>
      <c r="E28" s="11">
        <v>5</v>
      </c>
      <c r="F28" s="11">
        <v>6</v>
      </c>
      <c r="G28" s="11">
        <v>7</v>
      </c>
      <c r="H28" s="11">
        <v>8</v>
      </c>
      <c r="I28" s="11">
        <v>9</v>
      </c>
      <c r="J28" s="11">
        <v>10</v>
      </c>
      <c r="K28" s="11">
        <v>11</v>
      </c>
      <c r="L28" s="22">
        <v>12</v>
      </c>
      <c r="M28" s="22">
        <v>13</v>
      </c>
      <c r="N28" s="23">
        <v>14</v>
      </c>
      <c r="O28" s="11">
        <v>15</v>
      </c>
      <c r="P28" s="24">
        <v>16</v>
      </c>
      <c r="Q28" s="24">
        <v>17</v>
      </c>
      <c r="R28" s="24">
        <v>18</v>
      </c>
      <c r="S28" s="25" t="s">
        <v>69</v>
      </c>
      <c r="T28" s="11">
        <v>16</v>
      </c>
      <c r="U28" s="11">
        <v>17</v>
      </c>
      <c r="V28" s="11">
        <v>18</v>
      </c>
      <c r="W28" s="11">
        <v>19</v>
      </c>
      <c r="X28" s="11">
        <v>20</v>
      </c>
      <c r="Y28" s="11">
        <v>21</v>
      </c>
      <c r="Z28" s="11">
        <v>22</v>
      </c>
      <c r="AA28" s="11">
        <v>23</v>
      </c>
      <c r="AB28" s="11">
        <v>24</v>
      </c>
    </row>
    <row r="29" spans="1:28" ht="16.5" thickBot="1" x14ac:dyDescent="0.3">
      <c r="A29" s="26" t="s">
        <v>36</v>
      </c>
      <c r="B29" s="27">
        <f>(K29*3600)/D29*L29*0.001</f>
        <v>375.95718593065931</v>
      </c>
      <c r="C29" s="28" t="s">
        <v>63</v>
      </c>
      <c r="D29" s="148">
        <v>22.75</v>
      </c>
      <c r="E29" s="148">
        <v>67.23</v>
      </c>
      <c r="F29" s="148">
        <v>7.0000000000000007E-2</v>
      </c>
      <c r="G29" s="148">
        <v>939.2</v>
      </c>
      <c r="H29" s="148">
        <v>61.44</v>
      </c>
      <c r="I29" s="148">
        <v>0.17</v>
      </c>
      <c r="J29" s="149">
        <v>130633.3</v>
      </c>
      <c r="K29" s="1">
        <f>$B$20*(1+3*$G$20*(D29-20))*(1+((0.95*$D$20)/($F$20*$E$20))*E29)</f>
        <v>2.5328005326950258</v>
      </c>
      <c r="L29" s="33">
        <f>G29*(1+V29*(H29-E29))*(1+U29*(F29-I29))</f>
        <v>938.02907860669916</v>
      </c>
      <c r="M29" s="34">
        <f t="shared" ref="M29:M48" si="0">K29*L29*0.001</f>
        <v>2.3758405499784718</v>
      </c>
      <c r="N29" s="34">
        <f>J29/$L$20</f>
        <v>2.3586574607381836</v>
      </c>
      <c r="O29" s="35">
        <f>M29/N29*1</f>
        <v>1.007285114318766</v>
      </c>
      <c r="P29" s="36">
        <f>J29/M29</f>
        <v>54984.035019178249</v>
      </c>
      <c r="Q29" s="37">
        <f>((O29-$C$59)/$C$59)^2</f>
        <v>2.5854168357855854E-8</v>
      </c>
      <c r="R29" s="37">
        <f>((P29-$C$70)/$C$70)^2</f>
        <v>2.5844790468147066E-8</v>
      </c>
      <c r="S29" s="4">
        <f>((N29-M29)/M29)*100</f>
        <v>-0.72324252738442063</v>
      </c>
      <c r="T29" s="38">
        <f>(186.9696+0.4862)/W29^2</f>
        <v>2.0011363471060631E-4</v>
      </c>
      <c r="U29" s="39">
        <f>0.001*EXP(-1.6208+0.00021592*E29+(870960/W29^2)+((4209.2*E29)/W29^2))</f>
        <v>6.8768815527904547E-4</v>
      </c>
      <c r="V29" s="39">
        <f>T29+1.6*(T29^2)*(E29-15)</f>
        <v>2.0346015427990554E-4</v>
      </c>
      <c r="W29" s="40">
        <f>IF(ABS(X29-Y29)&lt;=0.01,Y29,IF(ABS(Y29-Z29)&lt;=0.01,Z29,IF(ABS(Z29-AA29)&lt;=0.01,AA29,IF(ABS(AA29-AB29)&lt;=0.01,AB29,0))))</f>
        <v>967.85678964508497</v>
      </c>
      <c r="X29" s="40">
        <f>G29*(1-0.001*EXP(-1.6208+0.00021592*H29+(870960/G29^2)+((4209.2*H29)/G29^2))*I29)/EXP(-(594.5418/G29^2)*(H29-15)*(1+0.8*((594.5418/G29^2))*(H29-15)))</f>
        <v>969.7038094599252</v>
      </c>
      <c r="Y29" s="40">
        <f>G29*(1-0.001*EXP(-1.6208+0.00021592*H29+(870960/X29^2)+((4209.2*H29)/X29^2))*I29)/EXP(-(594.5418/X29^2)*(H29-15)*(1+0.8*((594.5418/X29^2))*(H29-15)))</f>
        <v>967.74407306138369</v>
      </c>
      <c r="Z29" s="40">
        <f>G29*(1-0.001*EXP(-1.6208+0.00021592*H29+(870960/Y29^2)+((4209.2*H29)/Y29^2))*I29)/EXP(-(594.5418/Y29^2)*(H29-15)*(1+0.8*((594.5418/Y29^2))*(H29-15)))</f>
        <v>967.86417162538964</v>
      </c>
      <c r="AA29" s="40">
        <f>G29*(1-0.001*EXP(-1.6208+0.00021592*H29+(870960/Z29^2)+((4209.2*H29)/Z29^2))*I29)/EXP(-(594.5418/Z29^2)*(H29-15)*(1+0.8*(594.5418/Z29^2)*(H29-15)))</f>
        <v>967.85678964508497</v>
      </c>
      <c r="AB29" s="41">
        <f>G29*(1-0.001*EXP(-1.6208+0.00021592*H29+(870960/AA29^2)+((4209.2*H29)/AA29^2))*I29)/EXP(-(594.5418/AA29^2)*(H29-15)*(1+0.8*(594.5418/AA29^2)*(H29-15)))</f>
        <v>967.85724330301525</v>
      </c>
    </row>
    <row r="30" spans="1:28" ht="16.5" thickBot="1" x14ac:dyDescent="0.3">
      <c r="A30" s="42" t="s">
        <v>37</v>
      </c>
      <c r="B30" s="43">
        <f t="shared" ref="B30:B48" si="1">(K30*3600)/D30*L30*0.001</f>
        <v>376.61886771103684</v>
      </c>
      <c r="C30" s="44" t="s">
        <v>63</v>
      </c>
      <c r="D30" s="118">
        <v>22.71</v>
      </c>
      <c r="E30" s="118">
        <v>67.23</v>
      </c>
      <c r="F30" s="118">
        <v>7.0000000000000007E-2</v>
      </c>
      <c r="G30" s="118">
        <v>939.2</v>
      </c>
      <c r="H30" s="118">
        <v>61.44</v>
      </c>
      <c r="I30" s="118">
        <v>0.17</v>
      </c>
      <c r="J30" s="150">
        <v>130577</v>
      </c>
      <c r="K30" s="2">
        <f t="shared" ref="K30:K48" si="2">$B$20*(1+3*$G$20*(D30-20))*(1+((0.95*$D$20)/($F$20*$E$20))*E30)</f>
        <v>2.5327971289256181</v>
      </c>
      <c r="L30" s="46">
        <f t="shared" ref="L30:L48" si="3">G30*(1+V30*(H30-E30))*(1+U30*(F30-I30))</f>
        <v>938.02907860669916</v>
      </c>
      <c r="M30" s="47">
        <f t="shared" si="0"/>
        <v>2.3758373571437907</v>
      </c>
      <c r="N30" s="47">
        <f t="shared" ref="N30:N48" si="4">J30/$L$20</f>
        <v>2.357640932678037</v>
      </c>
      <c r="O30" s="48">
        <f t="shared" ref="O30:O48" si="5">M30/N30*1</f>
        <v>1.0077180643640609</v>
      </c>
      <c r="P30" s="36">
        <f t="shared" ref="P30:P48" si="6">J30/M30</f>
        <v>54960.412002687946</v>
      </c>
      <c r="Q30" s="37">
        <f t="shared" ref="Q30:Q33" si="7">((O30-$C$59)/$C$59)^2</f>
        <v>7.2338051024352722E-8</v>
      </c>
      <c r="R30" s="37">
        <f>((P30-$C$70)/$C$70)^2</f>
        <v>7.2328734765631056E-8</v>
      </c>
      <c r="S30" s="4">
        <f t="shared" ref="S30:S33" si="8">((N30-M30)/M30)*100</f>
        <v>-0.76589520789543142</v>
      </c>
      <c r="T30" s="38">
        <f t="shared" ref="T30:T48" si="9">(186.9696+0.4862)/W30^2</f>
        <v>2.0011363471060631E-4</v>
      </c>
      <c r="U30" s="49">
        <f t="shared" ref="U30:U33" si="10">0.001*EXP(-1.6208+0.00021592*E30+(870960/W30^2)+((4209.2*E30)/W30^2))</f>
        <v>6.8768815527904547E-4</v>
      </c>
      <c r="V30" s="49">
        <f t="shared" ref="V30:V33" si="11">T30+1.6*(T30^2)*(E30-15)</f>
        <v>2.0346015427990554E-4</v>
      </c>
      <c r="W30" s="50">
        <f t="shared" ref="W30:W33" si="12">IF(ABS(X30-Y30)&lt;=0.01,Y30,IF(ABS(Y30-Z30)&lt;=0.01,Z30,IF(ABS(Z30-AA30)&lt;=0.01,AA30,IF(ABS(AA30-AB30)&lt;=0.01,AB30,0))))</f>
        <v>967.85678964508497</v>
      </c>
      <c r="X30" s="50">
        <f t="shared" ref="X30:X33" si="13">G30*(1-0.001*EXP(-1.6208+0.00021592*H30+(870960/G30^2)+((4209.2*H30)/G30^2))*I30)/EXP(-(594.5418/G30^2)*(H30-15)*(1+0.8*((594.5418/G30^2))*(H30-15)))</f>
        <v>969.7038094599252</v>
      </c>
      <c r="Y30" s="50">
        <f t="shared" ref="Y30:Y33" si="14">G30*(1-0.001*EXP(-1.6208+0.00021592*H30+(870960/X30^2)+((4209.2*H30)/X30^2))*I30)/EXP(-(594.5418/X30^2)*(H30-15)*(1+0.8*((594.5418/X30^2))*(H30-15)))</f>
        <v>967.74407306138369</v>
      </c>
      <c r="Z30" s="50">
        <f t="shared" ref="Z30:Z33" si="15">G30*(1-0.001*EXP(-1.6208+0.00021592*H30+(870960/Y30^2)+((4209.2*H30)/Y30^2))*I30)/EXP(-(594.5418/Y30^2)*(H30-15)*(1+0.8*((594.5418/Y30^2))*(H30-15)))</f>
        <v>967.86417162538964</v>
      </c>
      <c r="AA30" s="50">
        <f t="shared" ref="AA30:AA33" si="16">G30*(1-0.001*EXP(-1.6208+0.00021592*H30+(870960/Z30^2)+((4209.2*H30)/Z30^2))*I30)/EXP(-(594.5418/Z30^2)*(H30-15)*(1+0.8*(594.5418/Z30^2)*(H30-15)))</f>
        <v>967.85678964508497</v>
      </c>
      <c r="AB30" s="51">
        <f t="shared" ref="AB30:AB33" si="17">G30*(1-0.001*EXP(-1.6208+0.00021592*H30+(870960/AA30^2)+((4209.2*H30)/AA30^2))*I30)/EXP(-(594.5418/AA30^2)*(H30-15)*(1+0.8*(594.5418/AA30^2)*(H30-15)))</f>
        <v>967.85724330301525</v>
      </c>
    </row>
    <row r="31" spans="1:28" ht="16.5" thickBot="1" x14ac:dyDescent="0.3">
      <c r="A31" s="42" t="s">
        <v>38</v>
      </c>
      <c r="B31" s="43">
        <f t="shared" si="1"/>
        <v>376.28697158678818</v>
      </c>
      <c r="C31" s="44" t="s">
        <v>63</v>
      </c>
      <c r="D31" s="118">
        <v>22.73</v>
      </c>
      <c r="E31" s="118">
        <v>67.260000000000005</v>
      </c>
      <c r="F31" s="118">
        <v>7.0000000000000007E-2</v>
      </c>
      <c r="G31" s="118">
        <v>939.2</v>
      </c>
      <c r="H31" s="118">
        <v>61.44</v>
      </c>
      <c r="I31" s="118">
        <v>0.17</v>
      </c>
      <c r="J31" s="150">
        <v>130641.8</v>
      </c>
      <c r="K31" s="2">
        <f t="shared" si="2"/>
        <v>2.53280921843132</v>
      </c>
      <c r="L31" s="46">
        <f t="shared" si="3"/>
        <v>938.02332668661472</v>
      </c>
      <c r="M31" s="47">
        <f t="shared" si="0"/>
        <v>2.3758341289354714</v>
      </c>
      <c r="N31" s="47">
        <f t="shared" si="4"/>
        <v>2.3588109330030371</v>
      </c>
      <c r="O31" s="48">
        <f t="shared" si="5"/>
        <v>1.0072168547696028</v>
      </c>
      <c r="P31" s="36">
        <f t="shared" si="6"/>
        <v>54987.761312502087</v>
      </c>
      <c r="Q31" s="37">
        <f t="shared" si="7"/>
        <v>5.2233861575022718E-8</v>
      </c>
      <c r="R31" s="37">
        <f>((P31-$C$70)/$C$70)^2</f>
        <v>5.2232590678682611E-8</v>
      </c>
      <c r="S31" s="4">
        <f t="shared" si="8"/>
        <v>-0.71651449590303629</v>
      </c>
      <c r="T31" s="38">
        <f t="shared" si="9"/>
        <v>2.0011363471060631E-4</v>
      </c>
      <c r="U31" s="49">
        <f t="shared" si="10"/>
        <v>6.8778531893643521E-4</v>
      </c>
      <c r="V31" s="49">
        <f t="shared" si="11"/>
        <v>2.0346207646231178E-4</v>
      </c>
      <c r="W31" s="50">
        <f t="shared" si="12"/>
        <v>967.85678964508497</v>
      </c>
      <c r="X31" s="50">
        <f t="shared" si="13"/>
        <v>969.7038094599252</v>
      </c>
      <c r="Y31" s="50">
        <f t="shared" si="14"/>
        <v>967.74407306138369</v>
      </c>
      <c r="Z31" s="50">
        <f t="shared" si="15"/>
        <v>967.86417162538964</v>
      </c>
      <c r="AA31" s="50">
        <f t="shared" si="16"/>
        <v>967.85678964508497</v>
      </c>
      <c r="AB31" s="51">
        <f t="shared" si="17"/>
        <v>967.85724330301525</v>
      </c>
    </row>
    <row r="32" spans="1:28" ht="16.5" thickBot="1" x14ac:dyDescent="0.3">
      <c r="A32" s="42" t="s">
        <v>39</v>
      </c>
      <c r="B32" s="43">
        <f t="shared" si="1"/>
        <v>375.62697098592224</v>
      </c>
      <c r="C32" s="44" t="s">
        <v>63</v>
      </c>
      <c r="D32" s="118">
        <v>22.77</v>
      </c>
      <c r="E32" s="118">
        <v>67.27</v>
      </c>
      <c r="F32" s="118">
        <v>7.0000000000000007E-2</v>
      </c>
      <c r="G32" s="118">
        <v>939.2</v>
      </c>
      <c r="H32" s="118">
        <v>61.45</v>
      </c>
      <c r="I32" s="118">
        <v>0.17</v>
      </c>
      <c r="J32" s="150">
        <v>130572.8</v>
      </c>
      <c r="K32" s="2">
        <f t="shared" si="2"/>
        <v>2.5328160847596739</v>
      </c>
      <c r="L32" s="46">
        <f t="shared" si="3"/>
        <v>938.02333528349698</v>
      </c>
      <c r="M32" s="47">
        <f t="shared" si="0"/>
        <v>2.3758405914859577</v>
      </c>
      <c r="N32" s="47">
        <f t="shared" si="4"/>
        <v>2.3575650993236388</v>
      </c>
      <c r="O32" s="48">
        <f t="shared" si="5"/>
        <v>1.0077518504865728</v>
      </c>
      <c r="P32" s="36">
        <f t="shared" si="6"/>
        <v>54958.569387154843</v>
      </c>
      <c r="Q32" s="37">
        <f t="shared" si="7"/>
        <v>9.1502447116044786E-8</v>
      </c>
      <c r="R32" s="37">
        <f>((P32-$C$70)/$C$70)^2</f>
        <v>9.148037984201942E-8</v>
      </c>
      <c r="S32" s="4">
        <f t="shared" si="8"/>
        <v>-0.76922215353213674</v>
      </c>
      <c r="T32" s="38">
        <f t="shared" si="9"/>
        <v>2.0011113097399488E-4</v>
      </c>
      <c r="U32" s="49">
        <f t="shared" si="10"/>
        <v>6.8780710737842247E-4</v>
      </c>
      <c r="V32" s="49">
        <f t="shared" si="11"/>
        <v>2.0346012964910475E-4</v>
      </c>
      <c r="W32" s="50">
        <f t="shared" si="12"/>
        <v>967.86284440797431</v>
      </c>
      <c r="X32" s="50">
        <f t="shared" si="13"/>
        <v>969.71066681684806</v>
      </c>
      <c r="Y32" s="50">
        <f t="shared" si="14"/>
        <v>967.75005521231594</v>
      </c>
      <c r="Z32" s="50">
        <f t="shared" si="15"/>
        <v>967.87023281825714</v>
      </c>
      <c r="AA32" s="50">
        <f t="shared" si="16"/>
        <v>967.86284440797431</v>
      </c>
      <c r="AB32" s="51">
        <f t="shared" si="17"/>
        <v>967.8632985576055</v>
      </c>
    </row>
    <row r="33" spans="1:28" ht="16.5" thickBot="1" x14ac:dyDescent="0.3">
      <c r="A33" s="52" t="s">
        <v>40</v>
      </c>
      <c r="B33" s="53">
        <f t="shared" si="1"/>
        <v>375.95693987915524</v>
      </c>
      <c r="C33" s="54" t="s">
        <v>63</v>
      </c>
      <c r="D33" s="123">
        <v>22.75</v>
      </c>
      <c r="E33" s="123">
        <v>67.27</v>
      </c>
      <c r="F33" s="123">
        <v>7.0000000000000007E-2</v>
      </c>
      <c r="G33" s="123">
        <v>939.2</v>
      </c>
      <c r="H33" s="123">
        <v>61.45</v>
      </c>
      <c r="I33" s="123">
        <v>0.17</v>
      </c>
      <c r="J33" s="151">
        <v>130636</v>
      </c>
      <c r="K33" s="3">
        <f t="shared" si="2"/>
        <v>2.5328143828656633</v>
      </c>
      <c r="L33" s="46">
        <f t="shared" si="3"/>
        <v>938.02333528349698</v>
      </c>
      <c r="M33" s="47">
        <f t="shared" si="0"/>
        <v>2.3758389950696617</v>
      </c>
      <c r="N33" s="47">
        <f t="shared" si="4"/>
        <v>2.3587062107517252</v>
      </c>
      <c r="O33" s="56">
        <f t="shared" si="5"/>
        <v>1.0072636364121312</v>
      </c>
      <c r="P33" s="36">
        <f t="shared" si="6"/>
        <v>54985.207445073371</v>
      </c>
      <c r="Q33" s="37">
        <f t="shared" si="7"/>
        <v>3.3164582091977665E-8</v>
      </c>
      <c r="R33" s="37">
        <f>((P33-$C$70)/$C$70)^2</f>
        <v>3.3156623198962513E-8</v>
      </c>
      <c r="S33" s="4">
        <f t="shared" si="8"/>
        <v>-0.72112564670798218</v>
      </c>
      <c r="T33" s="38">
        <f t="shared" si="9"/>
        <v>2.0011113097399488E-4</v>
      </c>
      <c r="U33" s="49">
        <f t="shared" si="10"/>
        <v>6.8780710737842247E-4</v>
      </c>
      <c r="V33" s="49">
        <f t="shared" si="11"/>
        <v>2.0346012964910475E-4</v>
      </c>
      <c r="W33" s="50">
        <f t="shared" si="12"/>
        <v>967.86284440797431</v>
      </c>
      <c r="X33" s="50">
        <f t="shared" si="13"/>
        <v>969.71066681684806</v>
      </c>
      <c r="Y33" s="50">
        <f t="shared" si="14"/>
        <v>967.75005521231594</v>
      </c>
      <c r="Z33" s="50">
        <f t="shared" si="15"/>
        <v>967.87023281825714</v>
      </c>
      <c r="AA33" s="50">
        <f t="shared" si="16"/>
        <v>967.86284440797431</v>
      </c>
      <c r="AB33" s="51">
        <f t="shared" si="17"/>
        <v>967.8632985576055</v>
      </c>
    </row>
    <row r="34" spans="1:28" ht="16.5" thickBot="1" x14ac:dyDescent="0.3">
      <c r="A34" s="26" t="s">
        <v>41</v>
      </c>
      <c r="B34" s="27">
        <f t="shared" si="1"/>
        <v>271.12421478782176</v>
      </c>
      <c r="C34" s="28" t="s">
        <v>63</v>
      </c>
      <c r="D34" s="29">
        <v>31.56</v>
      </c>
      <c r="E34" s="30">
        <v>67.17</v>
      </c>
      <c r="F34" s="30">
        <v>0.09</v>
      </c>
      <c r="G34" s="31">
        <v>939.32</v>
      </c>
      <c r="H34" s="30">
        <v>61.1</v>
      </c>
      <c r="I34" s="30">
        <v>0.09</v>
      </c>
      <c r="J34" s="32">
        <v>130627.5</v>
      </c>
      <c r="K34" s="1">
        <f t="shared" si="2"/>
        <v>2.5335294315018646</v>
      </c>
      <c r="L34" s="58">
        <f t="shared" si="3"/>
        <v>938.15985981958045</v>
      </c>
      <c r="M34" s="59">
        <f t="shared" si="0"/>
        <v>2.3768556163065706</v>
      </c>
      <c r="N34" s="59">
        <f t="shared" si="4"/>
        <v>2.3585527384868721</v>
      </c>
      <c r="O34" s="60">
        <f t="shared" si="5"/>
        <v>1.0077602156275889</v>
      </c>
      <c r="P34" s="36">
        <f t="shared" si="6"/>
        <v>54958.11319115122</v>
      </c>
      <c r="Q34" s="37">
        <f>((O34-$C$60)/$C$60)^2</f>
        <v>8.187473946633742E-8</v>
      </c>
      <c r="R34" s="37">
        <f>((P34-$C$71)/$C$71)^2</f>
        <v>8.1875467266689604E-8</v>
      </c>
      <c r="S34" s="4">
        <f>((N34-M34)/M34)*100</f>
        <v>-0.77004584098968643</v>
      </c>
      <c r="T34" s="38">
        <f t="shared" si="9"/>
        <v>2.0013042881691982E-4</v>
      </c>
      <c r="U34" s="61">
        <f t="shared" ref="U34:U38" si="18">0.001*EXP(-1.6208+0.00021592*E34+(870960/W34^2)+((4209.2*E34)/W34^2))</f>
        <v>6.8756493142458914E-4</v>
      </c>
      <c r="V34" s="61">
        <f t="shared" ref="V34:V38" si="19">T34+1.6*(T34^2)*(E34-15)</f>
        <v>2.0347366509860084E-4</v>
      </c>
      <c r="W34" s="62">
        <f t="shared" ref="W34:W38" si="20">IF(ABS(X34-Y34)&lt;=0.01,Y34,IF(ABS(Y34-Z34)&lt;=0.01,Z34,IF(ABS(Z34-AA34)&lt;=0.01,AA34,IF(ABS(AA34-AB34)&lt;=0.01,AB34,0))))</f>
        <v>967.81617955163267</v>
      </c>
      <c r="X34" s="62">
        <f t="shared" ref="X34:X38" si="21">G34*(1-0.001*EXP(-1.6208+0.00021592*H34+(870960/G34^2)+((4209.2*H34)/G34^2))*I34)/EXP(-(594.5418/G34^2)*(H34-15)*(1+0.8*((594.5418/G34^2))*(H34-15)))</f>
        <v>969.64238389929812</v>
      </c>
      <c r="Y34" s="62">
        <f t="shared" ref="Y34:Y38" si="22">G34*(1-0.001*EXP(-1.6208+0.00021592*H34+(870960/X34^2)+((4209.2*H34)/X34^2))*I34)/EXP(-(594.5418/X34^2)*(H34-15)*(1+0.8*((594.5418/X34^2))*(H34-15)))</f>
        <v>967.70533651138294</v>
      </c>
      <c r="Z34" s="62">
        <f t="shared" ref="Z34:Z38" si="23">G34*(1-0.001*EXP(-1.6208+0.00021592*H34+(870960/Y34^2)+((4209.2*H34)/Y34^2))*I34)/EXP(-(594.5418/Y34^2)*(H34-15)*(1+0.8*((594.5418/Y34^2))*(H34-15)))</f>
        <v>967.82339638007807</v>
      </c>
      <c r="AA34" s="62">
        <f t="shared" ref="AA34:AA38" si="24">G34*(1-0.001*EXP(-1.6208+0.00021592*H34+(870960/Z34^2)+((4209.2*H34)/Z34^2))*I34)/EXP(-(594.5418/Z34^2)*(H34-15)*(1+0.8*(594.5418/Z34^2)*(H34-15)))</f>
        <v>967.81617955163267</v>
      </c>
      <c r="AB34" s="63">
        <f t="shared" ref="AB34:AB38" si="25">G34*(1-0.001*EXP(-1.6208+0.00021592*H34+(870960/AA34^2)+((4209.2*H34)/AA34^2))*I34)/EXP(-(594.5418/AA34^2)*(H34-15)*(1+0.8*(594.5418/AA34^2)*(H34-15)))</f>
        <v>967.81662062643147</v>
      </c>
    </row>
    <row r="35" spans="1:28" ht="16.5" thickBot="1" x14ac:dyDescent="0.3">
      <c r="A35" s="42" t="s">
        <v>42</v>
      </c>
      <c r="B35" s="43">
        <f t="shared" si="1"/>
        <v>270.61650602049161</v>
      </c>
      <c r="C35" s="44" t="s">
        <v>63</v>
      </c>
      <c r="D35" s="29">
        <v>31.62</v>
      </c>
      <c r="E35" s="118">
        <v>67.17</v>
      </c>
      <c r="F35" s="118">
        <v>0.09</v>
      </c>
      <c r="G35" s="118">
        <v>939.38</v>
      </c>
      <c r="H35" s="118">
        <v>60.9</v>
      </c>
      <c r="I35" s="118">
        <v>0.09</v>
      </c>
      <c r="J35" s="150">
        <v>130598.39999999999</v>
      </c>
      <c r="K35" s="2">
        <f t="shared" si="2"/>
        <v>2.5335345371140972</v>
      </c>
      <c r="L35" s="46">
        <f t="shared" si="3"/>
        <v>938.18139956658536</v>
      </c>
      <c r="M35" s="47">
        <f t="shared" si="0"/>
        <v>2.3769149778799847</v>
      </c>
      <c r="N35" s="47">
        <f t="shared" si="4"/>
        <v>2.358027321674256</v>
      </c>
      <c r="O35" s="48">
        <f t="shared" si="5"/>
        <v>1.0080099395083846</v>
      </c>
      <c r="P35" s="36">
        <f t="shared" si="6"/>
        <v>54944.497895538174</v>
      </c>
      <c r="Q35" s="37">
        <f t="shared" ref="Q35:Q38" si="26">((O35-$C$60)/$C$60)^2</f>
        <v>1.4751465045093546E-9</v>
      </c>
      <c r="R35" s="37">
        <f>((P35-$C$71)/$C$71)^2</f>
        <v>1.469074279108052E-9</v>
      </c>
      <c r="S35" s="4">
        <f t="shared" ref="S35:S38" si="27">((N35-M35)/M35)*100</f>
        <v>-0.79462902045301587</v>
      </c>
      <c r="T35" s="38">
        <f t="shared" si="9"/>
        <v>2.001564411557255E-4</v>
      </c>
      <c r="U35" s="49">
        <f t="shared" si="18"/>
        <v>6.876750140729184E-4</v>
      </c>
      <c r="V35" s="49">
        <f t="shared" si="19"/>
        <v>2.0350054658106577E-4</v>
      </c>
      <c r="W35" s="50">
        <f t="shared" si="20"/>
        <v>967.75328879425012</v>
      </c>
      <c r="X35" s="50">
        <f t="shared" si="21"/>
        <v>969.56321723661574</v>
      </c>
      <c r="Y35" s="50">
        <f t="shared" si="22"/>
        <v>967.64391052201222</v>
      </c>
      <c r="Z35" s="50">
        <f t="shared" si="23"/>
        <v>967.76037684535913</v>
      </c>
      <c r="AA35" s="50">
        <f t="shared" si="24"/>
        <v>967.75328879425012</v>
      </c>
      <c r="AB35" s="51">
        <f t="shared" si="25"/>
        <v>967.75372009095213</v>
      </c>
    </row>
    <row r="36" spans="1:28" ht="16.5" thickBot="1" x14ac:dyDescent="0.3">
      <c r="A36" s="42" t="s">
        <v>43</v>
      </c>
      <c r="B36" s="43">
        <f t="shared" si="1"/>
        <v>271.47664413862208</v>
      </c>
      <c r="C36" s="44" t="s">
        <v>63</v>
      </c>
      <c r="D36" s="29">
        <v>31.52</v>
      </c>
      <c r="E36" s="118">
        <v>67.180000000000007</v>
      </c>
      <c r="F36" s="118">
        <v>0.09</v>
      </c>
      <c r="G36" s="118">
        <v>939.37</v>
      </c>
      <c r="H36" s="118">
        <v>61</v>
      </c>
      <c r="I36" s="118">
        <v>0.09</v>
      </c>
      <c r="J36" s="150">
        <v>130612.5</v>
      </c>
      <c r="K36" s="2">
        <f t="shared" si="2"/>
        <v>2.533529491323256</v>
      </c>
      <c r="L36" s="46">
        <f t="shared" si="3"/>
        <v>938.18873943718222</v>
      </c>
      <c r="M36" s="47">
        <f t="shared" si="0"/>
        <v>2.3769288397914909</v>
      </c>
      <c r="N36" s="47">
        <f t="shared" si="4"/>
        <v>2.3582819050783068</v>
      </c>
      <c r="O36" s="48">
        <f t="shared" si="5"/>
        <v>1.0079069998684338</v>
      </c>
      <c r="P36" s="36">
        <f t="shared" si="6"/>
        <v>54950.109491480442</v>
      </c>
      <c r="Q36" s="37">
        <f t="shared" si="26"/>
        <v>1.9747378339126081E-8</v>
      </c>
      <c r="R36" s="37">
        <f>((P36-$C$71)/$C$71)^2</f>
        <v>1.9730276027347502E-8</v>
      </c>
      <c r="S36" s="4">
        <f t="shared" si="27"/>
        <v>-0.78449696940947855</v>
      </c>
      <c r="T36" s="38">
        <f t="shared" si="9"/>
        <v>2.001354013348699E-4</v>
      </c>
      <c r="U36" s="49">
        <f t="shared" si="18"/>
        <v>6.8761835836722573E-4</v>
      </c>
      <c r="V36" s="49">
        <f t="shared" si="19"/>
        <v>2.0347944462015719E-4</v>
      </c>
      <c r="W36" s="50">
        <f t="shared" si="20"/>
        <v>967.80415640833587</v>
      </c>
      <c r="X36" s="50">
        <f t="shared" si="21"/>
        <v>969.62209644033226</v>
      </c>
      <c r="Y36" s="50">
        <f t="shared" si="22"/>
        <v>967.69405901015205</v>
      </c>
      <c r="Z36" s="50">
        <f t="shared" si="23"/>
        <v>967.81130755357833</v>
      </c>
      <c r="AA36" s="50">
        <f t="shared" si="24"/>
        <v>967.80415640833587</v>
      </c>
      <c r="AB36" s="51">
        <f t="shared" si="25"/>
        <v>967.80459248821876</v>
      </c>
    </row>
    <row r="37" spans="1:28" ht="16.5" thickBot="1" x14ac:dyDescent="0.3">
      <c r="A37" s="42" t="s">
        <v>44</v>
      </c>
      <c r="B37" s="43">
        <f t="shared" si="1"/>
        <v>270.86104626477334</v>
      </c>
      <c r="C37" s="44" t="s">
        <v>63</v>
      </c>
      <c r="D37" s="29">
        <v>31.59</v>
      </c>
      <c r="E37" s="118">
        <v>67.180000000000007</v>
      </c>
      <c r="F37" s="118">
        <v>0.09</v>
      </c>
      <c r="G37" s="118">
        <v>939.3</v>
      </c>
      <c r="H37" s="118">
        <v>61.1</v>
      </c>
      <c r="I37" s="118">
        <v>0.09</v>
      </c>
      <c r="J37" s="150">
        <v>130516.6</v>
      </c>
      <c r="K37" s="2">
        <f t="shared" si="2"/>
        <v>2.5335354478790029</v>
      </c>
      <c r="L37" s="46">
        <f t="shared" si="3"/>
        <v>938.13792223162875</v>
      </c>
      <c r="M37" s="47">
        <f t="shared" si="0"/>
        <v>2.3768056809733866</v>
      </c>
      <c r="N37" s="47">
        <f t="shared" si="4"/>
        <v>2.3565503768195493</v>
      </c>
      <c r="O37" s="48">
        <f t="shared" si="5"/>
        <v>1.0085953198170854</v>
      </c>
      <c r="P37" s="36">
        <f t="shared" si="6"/>
        <v>54912.608567372998</v>
      </c>
      <c r="Q37" s="37">
        <f t="shared" si="26"/>
        <v>2.9408795209625131E-7</v>
      </c>
      <c r="R37" s="37">
        <f>((P37-$C$71)/$C$71)^2</f>
        <v>2.9385657823729754E-7</v>
      </c>
      <c r="S37" s="4">
        <f t="shared" si="27"/>
        <v>-0.85220699007846923</v>
      </c>
      <c r="T37" s="38">
        <f t="shared" si="9"/>
        <v>2.0013846057386744E-4</v>
      </c>
      <c r="U37" s="49">
        <f t="shared" si="18"/>
        <v>6.8763130544594649E-4</v>
      </c>
      <c r="V37" s="49">
        <f t="shared" si="19"/>
        <v>2.034826060929999E-4</v>
      </c>
      <c r="W37" s="50">
        <f t="shared" si="20"/>
        <v>967.79675964031071</v>
      </c>
      <c r="X37" s="50">
        <f t="shared" si="21"/>
        <v>969.62308129128098</v>
      </c>
      <c r="Y37" s="50">
        <f t="shared" si="22"/>
        <v>967.68590491096688</v>
      </c>
      <c r="Z37" s="50">
        <f t="shared" si="23"/>
        <v>967.80397755144952</v>
      </c>
      <c r="AA37" s="50">
        <f t="shared" si="24"/>
        <v>967.79675964031071</v>
      </c>
      <c r="AB37" s="51">
        <f t="shared" si="25"/>
        <v>967.79720079972788</v>
      </c>
    </row>
    <row r="38" spans="1:28" ht="16.5" thickBot="1" x14ac:dyDescent="0.3">
      <c r="A38" s="52" t="s">
        <v>45</v>
      </c>
      <c r="B38" s="53">
        <f t="shared" si="1"/>
        <v>271.06093775078324</v>
      </c>
      <c r="C38" s="54" t="s">
        <v>63</v>
      </c>
      <c r="D38" s="29">
        <v>31.57</v>
      </c>
      <c r="E38" s="123">
        <v>67.180000000000007</v>
      </c>
      <c r="F38" s="123">
        <v>0.09</v>
      </c>
      <c r="G38" s="123">
        <v>939.36</v>
      </c>
      <c r="H38" s="123">
        <v>61.3</v>
      </c>
      <c r="I38" s="123">
        <v>0.09</v>
      </c>
      <c r="J38" s="151">
        <v>130611.1</v>
      </c>
      <c r="K38" s="3">
        <f t="shared" si="2"/>
        <v>2.5335337460059324</v>
      </c>
      <c r="L38" s="65">
        <f t="shared" si="3"/>
        <v>938.23650007105198</v>
      </c>
      <c r="M38" s="66">
        <f t="shared" si="0"/>
        <v>2.3770538346645078</v>
      </c>
      <c r="N38" s="66">
        <f t="shared" si="4"/>
        <v>2.3582566272935077</v>
      </c>
      <c r="O38" s="56">
        <f t="shared" si="5"/>
        <v>1.0079708065498254</v>
      </c>
      <c r="P38" s="36">
        <f t="shared" si="6"/>
        <v>54946.631033467602</v>
      </c>
      <c r="Q38" s="37">
        <f t="shared" si="26"/>
        <v>5.9641858659588479E-9</v>
      </c>
      <c r="R38" s="37">
        <f>((P38-$C$71)/$C$71)^2</f>
        <v>5.9526620611424027E-9</v>
      </c>
      <c r="S38" s="4">
        <f t="shared" si="27"/>
        <v>-0.79077752034392179</v>
      </c>
      <c r="T38" s="38">
        <f t="shared" si="9"/>
        <v>2.0006428630933194E-4</v>
      </c>
      <c r="U38" s="49">
        <f t="shared" si="18"/>
        <v>6.8731745945100622E-4</v>
      </c>
      <c r="V38" s="49">
        <f t="shared" si="19"/>
        <v>2.0340595350852266E-4</v>
      </c>
      <c r="W38" s="50">
        <f t="shared" si="20"/>
        <v>967.9761493798685</v>
      </c>
      <c r="X38" s="50">
        <f t="shared" si="21"/>
        <v>969.81811477535666</v>
      </c>
      <c r="Y38" s="50">
        <f t="shared" si="22"/>
        <v>967.86388756027168</v>
      </c>
      <c r="Z38" s="50">
        <f t="shared" si="23"/>
        <v>967.983491259272</v>
      </c>
      <c r="AA38" s="50">
        <f t="shared" si="24"/>
        <v>967.9761493798685</v>
      </c>
      <c r="AB38" s="51">
        <f t="shared" si="25"/>
        <v>967.9765999793168</v>
      </c>
    </row>
    <row r="39" spans="1:28" ht="16.5" thickBot="1" x14ac:dyDescent="0.3">
      <c r="A39" s="26" t="s">
        <v>46</v>
      </c>
      <c r="B39" s="27">
        <f t="shared" si="1"/>
        <v>172.15241668001187</v>
      </c>
      <c r="C39" s="28" t="s">
        <v>63</v>
      </c>
      <c r="D39" s="57">
        <v>49.722999999999999</v>
      </c>
      <c r="E39" s="57">
        <v>67.150000000000006</v>
      </c>
      <c r="F39" s="57">
        <v>0.17</v>
      </c>
      <c r="G39" s="57">
        <v>939.2</v>
      </c>
      <c r="H39" s="57">
        <v>60.6</v>
      </c>
      <c r="I39" s="57">
        <v>0.17</v>
      </c>
      <c r="J39" s="152">
        <v>130633.3</v>
      </c>
      <c r="K39" s="1">
        <f t="shared" si="2"/>
        <v>2.5350680540572639</v>
      </c>
      <c r="L39" s="67">
        <f t="shared" si="3"/>
        <v>937.94705485546092</v>
      </c>
      <c r="M39" s="68">
        <f t="shared" si="0"/>
        <v>2.3777596151611751</v>
      </c>
      <c r="N39" s="68">
        <f t="shared" si="4"/>
        <v>2.3586574607381836</v>
      </c>
      <c r="O39" s="60">
        <f t="shared" si="5"/>
        <v>1.008098740381324</v>
      </c>
      <c r="P39" s="36">
        <f t="shared" si="6"/>
        <v>54939.65797343442</v>
      </c>
      <c r="Q39" s="37">
        <f>((O39-$C$61)/$C$61)^2</f>
        <v>5.1367840530318806E-9</v>
      </c>
      <c r="R39" s="37">
        <f>((P39-$C$72)/$C$72)^2</f>
        <v>5.1393761396005088E-9</v>
      </c>
      <c r="S39" s="4">
        <f>((N39-M39)/M39)*100</f>
        <v>-0.80336777112334912</v>
      </c>
      <c r="T39" s="38">
        <f>(186.9696+0.4862)/W39^2</f>
        <v>2.0032420168402179E-4</v>
      </c>
      <c r="U39" s="61">
        <f t="shared" ref="U39:U48" si="28">0.001*EXP(-1.6208+0.00021592*E39+(870960/W39^2)+((4209.2*E39)/W39^2))</f>
        <v>6.8832049109505543E-4</v>
      </c>
      <c r="V39" s="61">
        <f t="shared" ref="V39:V48" si="29">T39+1.6*(T39^2)*(E39-15)</f>
        <v>2.0367263100953343E-4</v>
      </c>
      <c r="W39" s="62">
        <f t="shared" ref="W39:W48" si="30">IF(ABS(X39-Y39)&lt;=0.01,Y39,IF(ABS(Y39-Z39)&lt;=0.01,Z39,IF(ABS(Z39-AA39)&lt;=0.01,AA39,IF(ABS(AA39-AB39)&lt;=0.01,AB39,0))))</f>
        <v>967.34798377908999</v>
      </c>
      <c r="X39" s="62">
        <f t="shared" ref="X39:X48" si="31">G39*(1-0.001*EXP(-1.6208+0.00021592*H39+(870960/G39^2)+((4209.2*H39)/G39^2))*I39)/EXP(-(594.5418/G39^2)*(H39-15)*(1+0.8*((594.5418/G39^2))*(H39-15)))</f>
        <v>969.12821498662709</v>
      </c>
      <c r="Y39" s="62">
        <f t="shared" ref="Y39:Y48" si="32">G39*(1-0.001*EXP(-1.6208+0.00021592*H39+(870960/X39^2)+((4209.2*H39)/X39^2))*I39)/EXP(-(594.5418/X39^2)*(H39-15)*(1+0.8*((594.5418/X39^2))*(H39-15)))</f>
        <v>967.24125695552027</v>
      </c>
      <c r="Z39" s="62">
        <f t="shared" ref="Z39:Z48" si="33">G39*(1-0.001*EXP(-1.6208+0.00021592*H39+(870960/Y39^2)+((4209.2*H39)/Y39^2))*I39)/EXP(-(594.5418/Y39^2)*(H39-15)*(1+0.8*((594.5418/Y39^2))*(H39-15)))</f>
        <v>967.35484050060757</v>
      </c>
      <c r="AA39" s="62">
        <f t="shared" ref="AA39:AA48" si="34">G39*(1-0.001*EXP(-1.6208+0.00021592*H39+(870960/Z39^2)+((4209.2*H39)/Z39^2))*I39)/EXP(-(594.5418/Z39^2)*(H39-15)*(1+0.8*(594.5418/Z39^2)*(H39-15)))</f>
        <v>967.34798377908999</v>
      </c>
      <c r="AB39" s="63">
        <f t="shared" ref="AB39:AB48" si="35">G39*(1-0.001*EXP(-1.6208+0.00021592*H39+(870960/AA39^2)+((4209.2*H39)/AA39^2))*I39)/EXP(-(594.5418/AA39^2)*(H39-15)*(1+0.8*(594.5418/AA39^2)*(H39-15)))</f>
        <v>967.34839762856336</v>
      </c>
    </row>
    <row r="40" spans="1:28" ht="16.5" thickBot="1" x14ac:dyDescent="0.3">
      <c r="A40" s="42" t="s">
        <v>47</v>
      </c>
      <c r="B40" s="43">
        <f t="shared" si="1"/>
        <v>172.10420766780319</v>
      </c>
      <c r="C40" s="44" t="s">
        <v>63</v>
      </c>
      <c r="D40" s="43">
        <v>49.738999999999997</v>
      </c>
      <c r="E40" s="43">
        <v>67.150000000000006</v>
      </c>
      <c r="F40" s="43">
        <v>0.17</v>
      </c>
      <c r="G40" s="43">
        <v>939.2</v>
      </c>
      <c r="H40" s="43">
        <v>60.8</v>
      </c>
      <c r="I40" s="43">
        <v>0.17</v>
      </c>
      <c r="J40" s="45">
        <v>130677</v>
      </c>
      <c r="K40" s="2">
        <f t="shared" si="2"/>
        <v>2.5350694155501357</v>
      </c>
      <c r="L40" s="46">
        <f t="shared" si="3"/>
        <v>937.98562199782691</v>
      </c>
      <c r="M40" s="47">
        <f t="shared" si="0"/>
        <v>2.3778586625524616</v>
      </c>
      <c r="N40" s="47">
        <f t="shared" si="4"/>
        <v>2.3594464887351356</v>
      </c>
      <c r="O40" s="48">
        <f t="shared" si="5"/>
        <v>1.0078035988123624</v>
      </c>
      <c r="P40" s="36">
        <f t="shared" si="6"/>
        <v>54955.747394896702</v>
      </c>
      <c r="Q40" s="37">
        <f t="shared" ref="Q40:Q43" si="36">((O40-$C$61)/$C$61)^2</f>
        <v>4.8894106814715631E-8</v>
      </c>
      <c r="R40" s="37">
        <f>((P40-$C$72)/$C$72)^2</f>
        <v>4.8905464577590002E-8</v>
      </c>
      <c r="S40" s="4">
        <f t="shared" ref="S40:S48" si="37">((N40-M40)/M40)*100</f>
        <v>-0.77431741874690763</v>
      </c>
      <c r="T40" s="38">
        <f t="shared" si="9"/>
        <v>2.0027402127930049E-4</v>
      </c>
      <c r="U40" s="49">
        <f t="shared" si="28"/>
        <v>6.8810796263450128E-4</v>
      </c>
      <c r="V40" s="49">
        <f t="shared" si="29"/>
        <v>2.036207732788329E-4</v>
      </c>
      <c r="W40" s="50">
        <f t="shared" si="30"/>
        <v>967.46916493067704</v>
      </c>
      <c r="X40" s="50">
        <f t="shared" si="31"/>
        <v>969.26518539193114</v>
      </c>
      <c r="Y40" s="50">
        <f t="shared" si="32"/>
        <v>967.3610315427718</v>
      </c>
      <c r="Z40" s="50">
        <f t="shared" si="33"/>
        <v>967.47614407545257</v>
      </c>
      <c r="AA40" s="50">
        <f t="shared" si="34"/>
        <v>967.46916493067704</v>
      </c>
      <c r="AB40" s="51">
        <f t="shared" si="35"/>
        <v>967.46958799423032</v>
      </c>
    </row>
    <row r="41" spans="1:28" ht="16.5" thickBot="1" x14ac:dyDescent="0.3">
      <c r="A41" s="42" t="s">
        <v>48</v>
      </c>
      <c r="B41" s="43">
        <f t="shared" si="1"/>
        <v>171.98700801243658</v>
      </c>
      <c r="C41" s="44" t="s">
        <v>63</v>
      </c>
      <c r="D41" s="43">
        <v>49.774999999999999</v>
      </c>
      <c r="E41" s="43">
        <v>67.150000000000006</v>
      </c>
      <c r="F41" s="43">
        <v>0.17</v>
      </c>
      <c r="G41" s="43">
        <v>939.2</v>
      </c>
      <c r="H41" s="43">
        <v>61</v>
      </c>
      <c r="I41" s="43">
        <v>0.17</v>
      </c>
      <c r="J41" s="45">
        <v>130641.8</v>
      </c>
      <c r="K41" s="2">
        <f t="shared" si="2"/>
        <v>2.5350724789091004</v>
      </c>
      <c r="L41" s="46">
        <f t="shared" si="3"/>
        <v>938.02416948634436</v>
      </c>
      <c r="M41" s="47">
        <f t="shared" si="0"/>
        <v>2.3779592566163972</v>
      </c>
      <c r="N41" s="47">
        <f t="shared" si="4"/>
        <v>2.3588109330030371</v>
      </c>
      <c r="O41" s="48">
        <f t="shared" si="5"/>
        <v>1.0081177865277156</v>
      </c>
      <c r="P41" s="36">
        <f t="shared" si="6"/>
        <v>54938.620010626451</v>
      </c>
      <c r="Q41" s="37">
        <f t="shared" si="36"/>
        <v>8.2021734295052879E-9</v>
      </c>
      <c r="R41" s="37">
        <f>((P41-$C$72)/$C$72)^2</f>
        <v>8.2048934210709873E-9</v>
      </c>
      <c r="S41" s="4">
        <f t="shared" si="37"/>
        <v>-0.80524187115830737</v>
      </c>
      <c r="T41" s="38">
        <f t="shared" si="9"/>
        <v>2.0022386927245859E-4</v>
      </c>
      <c r="U41" s="49">
        <f t="shared" si="28"/>
        <v>6.8789562001255041E-4</v>
      </c>
      <c r="V41" s="49">
        <f t="shared" si="29"/>
        <v>2.035689453150963E-4</v>
      </c>
      <c r="W41" s="50">
        <f t="shared" si="30"/>
        <v>967.59032301833372</v>
      </c>
      <c r="X41" s="50">
        <f t="shared" si="31"/>
        <v>969.40220322274899</v>
      </c>
      <c r="Y41" s="50">
        <f t="shared" si="32"/>
        <v>967.48077087230877</v>
      </c>
      <c r="Z41" s="50">
        <f t="shared" si="33"/>
        <v>967.59742622457634</v>
      </c>
      <c r="AA41" s="50">
        <f t="shared" si="34"/>
        <v>967.59032301833372</v>
      </c>
      <c r="AB41" s="51">
        <f t="shared" si="35"/>
        <v>967.59075545945154</v>
      </c>
    </row>
    <row r="42" spans="1:28" ht="16.5" thickBot="1" x14ac:dyDescent="0.3">
      <c r="A42" s="42" t="s">
        <v>49</v>
      </c>
      <c r="B42" s="43">
        <f t="shared" si="1"/>
        <v>171.89629215937526</v>
      </c>
      <c r="C42" s="44" t="s">
        <v>63</v>
      </c>
      <c r="D42" s="43">
        <v>49.802</v>
      </c>
      <c r="E42" s="43">
        <v>67.25</v>
      </c>
      <c r="F42" s="43">
        <v>0.17</v>
      </c>
      <c r="G42" s="43">
        <v>939.2</v>
      </c>
      <c r="H42" s="43">
        <v>61.1</v>
      </c>
      <c r="I42" s="43">
        <v>0.17</v>
      </c>
      <c r="J42" s="45">
        <v>130672.8</v>
      </c>
      <c r="K42" s="2">
        <f t="shared" si="2"/>
        <v>2.5351094333246929</v>
      </c>
      <c r="L42" s="46">
        <f t="shared" si="3"/>
        <v>938.02428206270247</v>
      </c>
      <c r="M42" s="47">
        <f t="shared" si="0"/>
        <v>2.3779942061447796</v>
      </c>
      <c r="N42" s="47">
        <f t="shared" si="4"/>
        <v>2.3593706553807379</v>
      </c>
      <c r="O42" s="48">
        <f t="shared" si="5"/>
        <v>1.0078934400245969</v>
      </c>
      <c r="P42" s="36">
        <f t="shared" si="6"/>
        <v>54950.848770925993</v>
      </c>
      <c r="Q42" s="37">
        <f t="shared" si="36"/>
        <v>1.7422488452701383E-8</v>
      </c>
      <c r="R42" s="37">
        <f>((P42-$C$72)/$C$72)^2</f>
        <v>1.7420958087555246E-8</v>
      </c>
      <c r="S42" s="4">
        <f t="shared" si="37"/>
        <v>-0.78316215892865404</v>
      </c>
      <c r="T42" s="38">
        <f t="shared" si="9"/>
        <v>2.001988039114326E-4</v>
      </c>
      <c r="U42" s="49">
        <f t="shared" si="28"/>
        <v>6.8811362991297743E-4</v>
      </c>
      <c r="V42" s="49">
        <f t="shared" si="29"/>
        <v>2.035494552183533E-4</v>
      </c>
      <c r="W42" s="50">
        <f t="shared" si="30"/>
        <v>967.65089341439045</v>
      </c>
      <c r="X42" s="50">
        <f t="shared" si="31"/>
        <v>969.47072992726305</v>
      </c>
      <c r="Y42" s="50">
        <f t="shared" si="32"/>
        <v>967.54062730092426</v>
      </c>
      <c r="Z42" s="50">
        <f t="shared" si="33"/>
        <v>967.65805927027327</v>
      </c>
      <c r="AA42" s="50">
        <f t="shared" si="34"/>
        <v>967.65089341439045</v>
      </c>
      <c r="AB42" s="51">
        <f t="shared" si="35"/>
        <v>967.65133060627318</v>
      </c>
    </row>
    <row r="43" spans="1:28" ht="16.5" thickBot="1" x14ac:dyDescent="0.3">
      <c r="A43" s="52" t="s">
        <v>50</v>
      </c>
      <c r="B43" s="53">
        <f t="shared" si="1"/>
        <v>171.88956908669263</v>
      </c>
      <c r="C43" s="54" t="s">
        <v>63</v>
      </c>
      <c r="D43" s="53">
        <v>49.805999999999997</v>
      </c>
      <c r="E43" s="53">
        <v>67.25</v>
      </c>
      <c r="F43" s="53">
        <v>0.17</v>
      </c>
      <c r="G43" s="53">
        <v>939.2</v>
      </c>
      <c r="H43" s="53">
        <v>61.3</v>
      </c>
      <c r="I43" s="53">
        <v>0.17</v>
      </c>
      <c r="J43" s="55">
        <v>130636</v>
      </c>
      <c r="K43" s="3">
        <f t="shared" si="2"/>
        <v>2.5351097737025641</v>
      </c>
      <c r="L43" s="65">
        <f t="shared" si="3"/>
        <v>938.06280618813378</v>
      </c>
      <c r="M43" s="66">
        <f t="shared" si="0"/>
        <v>2.3780921883143922</v>
      </c>
      <c r="N43" s="66">
        <f t="shared" si="4"/>
        <v>2.3587062107517252</v>
      </c>
      <c r="O43" s="56">
        <f t="shared" si="5"/>
        <v>1.008218903004664</v>
      </c>
      <c r="P43" s="36">
        <f t="shared" si="6"/>
        <v>54933.110096373377</v>
      </c>
      <c r="Q43" s="37">
        <f t="shared" si="36"/>
        <v>3.6434097859534388E-8</v>
      </c>
      <c r="R43" s="37">
        <f>((P43-$C$72)/$C$72)^2</f>
        <v>3.6429054052602313E-8</v>
      </c>
      <c r="S43" s="4">
        <f t="shared" si="37"/>
        <v>-0.81519033021204856</v>
      </c>
      <c r="T43" s="38">
        <f t="shared" si="9"/>
        <v>2.0014869446056499E-4</v>
      </c>
      <c r="U43" s="69">
        <f t="shared" si="28"/>
        <v>6.8790138829604439E-4</v>
      </c>
      <c r="V43" s="69">
        <f t="shared" si="29"/>
        <v>2.0349766865172583E-4</v>
      </c>
      <c r="W43" s="70">
        <f t="shared" si="30"/>
        <v>967.77201691335995</v>
      </c>
      <c r="X43" s="70">
        <f t="shared" si="31"/>
        <v>969.60781892358034</v>
      </c>
      <c r="Y43" s="70">
        <f t="shared" si="32"/>
        <v>967.66031365684637</v>
      </c>
      <c r="Z43" s="70">
        <f t="shared" si="33"/>
        <v>967.77930931553044</v>
      </c>
      <c r="AA43" s="70">
        <f t="shared" si="34"/>
        <v>967.77201691335995</v>
      </c>
      <c r="AB43" s="71">
        <f t="shared" si="35"/>
        <v>967.77246373210244</v>
      </c>
    </row>
    <row r="44" spans="1:28" ht="16.5" thickBot="1" x14ac:dyDescent="0.3">
      <c r="A44" s="26" t="s">
        <v>51</v>
      </c>
      <c r="B44" s="27">
        <f t="shared" si="1"/>
        <v>77.125604711578802</v>
      </c>
      <c r="C44" s="72" t="s">
        <v>63</v>
      </c>
      <c r="D44" s="57">
        <v>111.371</v>
      </c>
      <c r="E44" s="57">
        <v>65.95</v>
      </c>
      <c r="F44" s="57">
        <v>0.27</v>
      </c>
      <c r="G44" s="57">
        <v>940.31</v>
      </c>
      <c r="H44" s="57">
        <v>61.2</v>
      </c>
      <c r="I44" s="57">
        <v>0.27</v>
      </c>
      <c r="J44" s="152">
        <v>131155.70000000001</v>
      </c>
      <c r="K44" s="1">
        <f t="shared" si="2"/>
        <v>2.5398971438557836</v>
      </c>
      <c r="L44" s="67">
        <f t="shared" si="3"/>
        <v>939.40327718388892</v>
      </c>
      <c r="M44" s="68">
        <f t="shared" si="0"/>
        <v>2.3859877006481223</v>
      </c>
      <c r="N44" s="68">
        <f t="shared" si="4"/>
        <v>2.3680896855804683</v>
      </c>
      <c r="O44" s="60">
        <f t="shared" si="5"/>
        <v>1.0075579971386375</v>
      </c>
      <c r="P44" s="36">
        <f t="shared" si="6"/>
        <v>54969.143371683473</v>
      </c>
      <c r="Q44" s="37">
        <f>((O44-$C$62)/$C$62)^2</f>
        <v>1.597155740130984E-7</v>
      </c>
      <c r="R44" s="37">
        <f>((P44-$C$73)/$C$73)^2</f>
        <v>1.5979358680838743E-7</v>
      </c>
      <c r="S44" s="4">
        <f t="shared" si="37"/>
        <v>-0.75013023171880655</v>
      </c>
      <c r="T44" s="38">
        <f t="shared" si="9"/>
        <v>1.9975369663426652E-4</v>
      </c>
      <c r="U44" s="73">
        <f t="shared" si="28"/>
        <v>6.820494368234536E-4</v>
      </c>
      <c r="V44" s="73">
        <f t="shared" si="29"/>
        <v>2.0300647011955585E-4</v>
      </c>
      <c r="W44" s="74">
        <f t="shared" si="30"/>
        <v>968.72839233881461</v>
      </c>
      <c r="X44" s="74">
        <f t="shared" si="31"/>
        <v>970.54091232733651</v>
      </c>
      <c r="Y44" s="74">
        <f t="shared" si="32"/>
        <v>968.61885851736588</v>
      </c>
      <c r="Z44" s="74">
        <f t="shared" si="33"/>
        <v>968.73549032651681</v>
      </c>
      <c r="AA44" s="74">
        <f t="shared" si="34"/>
        <v>968.72839233881461</v>
      </c>
      <c r="AB44" s="75">
        <f t="shared" si="35"/>
        <v>968.72882423217061</v>
      </c>
    </row>
    <row r="45" spans="1:28" ht="16.5" thickBot="1" x14ac:dyDescent="0.3">
      <c r="A45" s="42" t="s">
        <v>52</v>
      </c>
      <c r="B45" s="43">
        <f t="shared" si="1"/>
        <v>77.178424950703132</v>
      </c>
      <c r="C45" s="76" t="s">
        <v>63</v>
      </c>
      <c r="D45" s="43">
        <v>111.3</v>
      </c>
      <c r="E45" s="43">
        <v>65.849999999999994</v>
      </c>
      <c r="F45" s="43">
        <v>0.27</v>
      </c>
      <c r="G45" s="43">
        <v>940.35</v>
      </c>
      <c r="H45" s="43">
        <v>61.2</v>
      </c>
      <c r="I45" s="43">
        <v>0.27</v>
      </c>
      <c r="J45" s="45">
        <v>131111.9</v>
      </c>
      <c r="K45" s="2">
        <f t="shared" si="2"/>
        <v>2.5398563747848835</v>
      </c>
      <c r="L45" s="46">
        <f t="shared" si="3"/>
        <v>939.46242856402932</v>
      </c>
      <c r="M45" s="47">
        <f t="shared" si="0"/>
        <v>2.3860996380592385</v>
      </c>
      <c r="N45" s="47">
        <f t="shared" si="4"/>
        <v>2.3672988520274587</v>
      </c>
      <c r="O45" s="48">
        <f t="shared" si="5"/>
        <v>1.0079418726603437</v>
      </c>
      <c r="P45" s="36">
        <f t="shared" si="6"/>
        <v>54948.208326556458</v>
      </c>
      <c r="Q45" s="37">
        <f t="shared" ref="Q45:Q48" si="38">((O45-$C$62)/$C$62)^2</f>
        <v>3.5346319474025836E-10</v>
      </c>
      <c r="R45" s="37">
        <f t="shared" ref="R45:R48" si="39">((P45-$C$73)/$C$73)^2</f>
        <v>3.5114283030188477E-10</v>
      </c>
      <c r="S45" s="4">
        <f t="shared" si="37"/>
        <v>-0.78792962925352317</v>
      </c>
      <c r="T45" s="38">
        <f t="shared" si="9"/>
        <v>1.9973767757859134E-4</v>
      </c>
      <c r="U45" s="49">
        <f t="shared" si="28"/>
        <v>6.816619790029106E-4</v>
      </c>
      <c r="V45" s="49">
        <f t="shared" si="29"/>
        <v>2.0298354615633899E-4</v>
      </c>
      <c r="W45" s="50">
        <f t="shared" si="30"/>
        <v>968.7672377962956</v>
      </c>
      <c r="X45" s="50">
        <f t="shared" si="31"/>
        <v>970.57952616187856</v>
      </c>
      <c r="Y45" s="50">
        <f t="shared" si="32"/>
        <v>968.65772694703628</v>
      </c>
      <c r="Z45" s="50">
        <f t="shared" si="33"/>
        <v>968.77433366696528</v>
      </c>
      <c r="AA45" s="50">
        <f t="shared" si="34"/>
        <v>968.7672377962956</v>
      </c>
      <c r="AB45" s="51">
        <f t="shared" si="35"/>
        <v>968.76766952494916</v>
      </c>
    </row>
    <row r="46" spans="1:28" ht="16.5" thickBot="1" x14ac:dyDescent="0.3">
      <c r="A46" s="42" t="s">
        <v>53</v>
      </c>
      <c r="B46" s="43">
        <f t="shared" si="1"/>
        <v>77.178939957576119</v>
      </c>
      <c r="C46" s="76" t="s">
        <v>63</v>
      </c>
      <c r="D46" s="43">
        <v>111.3</v>
      </c>
      <c r="E46" s="43">
        <v>65.75</v>
      </c>
      <c r="F46" s="43">
        <v>0.27</v>
      </c>
      <c r="G46" s="43">
        <v>940.35</v>
      </c>
      <c r="H46" s="43">
        <v>61.2</v>
      </c>
      <c r="I46" s="43">
        <v>0.27</v>
      </c>
      <c r="J46" s="45">
        <v>131111.4</v>
      </c>
      <c r="K46" s="2">
        <f t="shared" si="2"/>
        <v>2.5398216463474683</v>
      </c>
      <c r="L46" s="46">
        <f t="shared" si="3"/>
        <v>939.4815434329995</v>
      </c>
      <c r="M46" s="47">
        <f t="shared" si="0"/>
        <v>2.3861155603550617</v>
      </c>
      <c r="N46" s="47">
        <f t="shared" si="4"/>
        <v>2.3672898242471732</v>
      </c>
      <c r="O46" s="48">
        <f t="shared" si="5"/>
        <v>1.0079524424576427</v>
      </c>
      <c r="P46" s="36">
        <f t="shared" si="6"/>
        <v>54947.632117402645</v>
      </c>
      <c r="Q46" s="37">
        <f t="shared" si="38"/>
        <v>6.9127572682378942E-11</v>
      </c>
      <c r="R46" s="37">
        <f t="shared" si="39"/>
        <v>6.8098874077824162E-11</v>
      </c>
      <c r="S46" s="4">
        <f t="shared" si="37"/>
        <v>-0.78897000718134469</v>
      </c>
      <c r="T46" s="38">
        <f t="shared" si="9"/>
        <v>1.9973767757859134E-4</v>
      </c>
      <c r="U46" s="49">
        <f t="shared" si="28"/>
        <v>6.8134161171400955E-4</v>
      </c>
      <c r="V46" s="49">
        <f t="shared" si="29"/>
        <v>2.0297716293396387E-4</v>
      </c>
      <c r="W46" s="50">
        <f t="shared" si="30"/>
        <v>968.7672377962956</v>
      </c>
      <c r="X46" s="50">
        <f t="shared" si="31"/>
        <v>970.57952616187856</v>
      </c>
      <c r="Y46" s="50">
        <f t="shared" si="32"/>
        <v>968.65772694703628</v>
      </c>
      <c r="Z46" s="50">
        <f t="shared" si="33"/>
        <v>968.77433366696528</v>
      </c>
      <c r="AA46" s="50">
        <f t="shared" si="34"/>
        <v>968.7672377962956</v>
      </c>
      <c r="AB46" s="51">
        <f t="shared" si="35"/>
        <v>968.76766952494916</v>
      </c>
    </row>
    <row r="47" spans="1:28" ht="16.5" thickBot="1" x14ac:dyDescent="0.3">
      <c r="A47" s="42" t="s">
        <v>54</v>
      </c>
      <c r="B47" s="43">
        <f t="shared" si="1"/>
        <v>77.175320620956356</v>
      </c>
      <c r="C47" s="76" t="s">
        <v>63</v>
      </c>
      <c r="D47" s="43">
        <v>111.31</v>
      </c>
      <c r="E47" s="43">
        <v>65.75</v>
      </c>
      <c r="F47" s="43">
        <v>0.27</v>
      </c>
      <c r="G47" s="43">
        <v>940.39</v>
      </c>
      <c r="H47" s="43">
        <v>61.2</v>
      </c>
      <c r="I47" s="43">
        <v>0.27</v>
      </c>
      <c r="J47" s="45">
        <v>131110.6</v>
      </c>
      <c r="K47" s="2">
        <f t="shared" si="2"/>
        <v>2.5398224971176511</v>
      </c>
      <c r="L47" s="46">
        <f t="shared" si="3"/>
        <v>939.52157724796791</v>
      </c>
      <c r="M47" s="47">
        <f t="shared" si="0"/>
        <v>2.3862180384218483</v>
      </c>
      <c r="N47" s="47">
        <f t="shared" si="4"/>
        <v>2.3672753797987167</v>
      </c>
      <c r="O47" s="48">
        <f t="shared" si="5"/>
        <v>1.0080018821573442</v>
      </c>
      <c r="P47" s="36">
        <f t="shared" si="6"/>
        <v>54944.937088276914</v>
      </c>
      <c r="Q47" s="37">
        <f t="shared" si="38"/>
        <v>1.659334375129137E-9</v>
      </c>
      <c r="R47" s="37">
        <f t="shared" si="39"/>
        <v>1.6642671173183029E-9</v>
      </c>
      <c r="S47" s="4">
        <f t="shared" si="37"/>
        <v>-0.79383603334335451</v>
      </c>
      <c r="T47" s="38">
        <f t="shared" si="9"/>
        <v>1.9972166041253459E-4</v>
      </c>
      <c r="U47" s="49">
        <f t="shared" si="28"/>
        <v>6.8127479818143582E-4</v>
      </c>
      <c r="V47" s="49">
        <f t="shared" si="29"/>
        <v>2.0296062623353529E-4</v>
      </c>
      <c r="W47" s="50">
        <f t="shared" si="30"/>
        <v>968.8060833441308</v>
      </c>
      <c r="X47" s="50">
        <f t="shared" si="31"/>
        <v>970.6181401260618</v>
      </c>
      <c r="Y47" s="50">
        <f t="shared" si="32"/>
        <v>968.6965954613238</v>
      </c>
      <c r="Z47" s="50">
        <f t="shared" si="33"/>
        <v>968.81317709848724</v>
      </c>
      <c r="AA47" s="50">
        <f t="shared" si="34"/>
        <v>968.8060833441308</v>
      </c>
      <c r="AB47" s="51">
        <f t="shared" si="35"/>
        <v>968.80651490815148</v>
      </c>
    </row>
    <row r="48" spans="1:28" ht="16.5" thickBot="1" x14ac:dyDescent="0.3">
      <c r="A48" s="52" t="s">
        <v>55</v>
      </c>
      <c r="B48" s="53">
        <f t="shared" si="1"/>
        <v>77.168905883573757</v>
      </c>
      <c r="C48" s="77" t="s">
        <v>63</v>
      </c>
      <c r="D48" s="53">
        <v>111.33</v>
      </c>
      <c r="E48" s="53">
        <v>65.75</v>
      </c>
      <c r="F48" s="53">
        <v>0.27</v>
      </c>
      <c r="G48" s="53">
        <v>940.48</v>
      </c>
      <c r="H48" s="53">
        <v>61.2</v>
      </c>
      <c r="I48" s="53">
        <v>0.27</v>
      </c>
      <c r="J48" s="55">
        <v>131078</v>
      </c>
      <c r="K48" s="3">
        <f t="shared" si="2"/>
        <v>2.5398241986580157</v>
      </c>
      <c r="L48" s="65">
        <f t="shared" si="3"/>
        <v>939.61165332248675</v>
      </c>
      <c r="M48" s="66">
        <f t="shared" si="0"/>
        <v>2.3864484144495184</v>
      </c>
      <c r="N48" s="66">
        <f t="shared" si="4"/>
        <v>2.3666867685241026</v>
      </c>
      <c r="O48" s="56">
        <f t="shared" si="5"/>
        <v>1.0083499203140174</v>
      </c>
      <c r="P48" s="36">
        <f t="shared" si="6"/>
        <v>54925.972506401624</v>
      </c>
      <c r="Q48" s="37">
        <f t="shared" si="38"/>
        <v>1.4901475813405714E-7</v>
      </c>
      <c r="R48" s="37">
        <f t="shared" si="39"/>
        <v>1.4894773831318916E-7</v>
      </c>
      <c r="S48" s="4">
        <f t="shared" si="37"/>
        <v>-0.82807764901862146</v>
      </c>
      <c r="T48" s="38">
        <f t="shared" si="9"/>
        <v>1.9968562869631491E-4</v>
      </c>
      <c r="U48" s="49">
        <f t="shared" si="28"/>
        <v>6.8112452049295664E-4</v>
      </c>
      <c r="V48" s="49">
        <f t="shared" si="29"/>
        <v>2.0292342594131172E-4</v>
      </c>
      <c r="W48" s="50">
        <f t="shared" si="30"/>
        <v>968.89348615706535</v>
      </c>
      <c r="X48" s="50">
        <f t="shared" si="31"/>
        <v>970.70502201937973</v>
      </c>
      <c r="Y48" s="50">
        <f t="shared" si="32"/>
        <v>968.78404992780827</v>
      </c>
      <c r="Z48" s="50">
        <f t="shared" si="33"/>
        <v>968.90057515234605</v>
      </c>
      <c r="AA48" s="50">
        <f t="shared" si="34"/>
        <v>968.89348615706535</v>
      </c>
      <c r="AB48" s="51">
        <f t="shared" si="35"/>
        <v>968.89391735091624</v>
      </c>
    </row>
    <row r="49" spans="1:28" hidden="1" x14ac:dyDescent="0.25">
      <c r="A49" s="26" t="s">
        <v>64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8"/>
      <c r="P49" s="79"/>
      <c r="Q49" s="80"/>
      <c r="R49" s="81"/>
      <c r="T49" s="82"/>
      <c r="U49" s="83"/>
      <c r="V49" s="83"/>
      <c r="W49" s="83"/>
      <c r="X49" s="83"/>
      <c r="Y49" s="83"/>
      <c r="Z49" s="83"/>
      <c r="AA49" s="83"/>
      <c r="AB49" s="84"/>
    </row>
    <row r="50" spans="1:28" hidden="1" x14ac:dyDescent="0.25">
      <c r="A50" s="42" t="s">
        <v>65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85"/>
      <c r="P50" s="86"/>
      <c r="Q50" s="76"/>
      <c r="R50" s="87"/>
      <c r="T50" s="88"/>
      <c r="U50" s="89"/>
      <c r="V50" s="89"/>
      <c r="W50" s="89"/>
      <c r="X50" s="89"/>
      <c r="Y50" s="89"/>
      <c r="Z50" s="89"/>
      <c r="AA50" s="89"/>
      <c r="AB50" s="90"/>
    </row>
    <row r="51" spans="1:28" hidden="1" x14ac:dyDescent="0.25">
      <c r="A51" s="42" t="s">
        <v>66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85"/>
      <c r="P51" s="86"/>
      <c r="Q51" s="76"/>
      <c r="R51" s="87"/>
      <c r="T51" s="88"/>
      <c r="U51" s="89"/>
      <c r="V51" s="89"/>
      <c r="W51" s="89"/>
      <c r="X51" s="89"/>
      <c r="Y51" s="89"/>
      <c r="Z51" s="89"/>
      <c r="AA51" s="89"/>
      <c r="AB51" s="90"/>
    </row>
    <row r="52" spans="1:28" hidden="1" x14ac:dyDescent="0.25">
      <c r="A52" s="42" t="s">
        <v>67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85"/>
      <c r="P52" s="86"/>
      <c r="Q52" s="76"/>
      <c r="R52" s="87"/>
      <c r="T52" s="88"/>
      <c r="U52" s="89"/>
      <c r="V52" s="89"/>
      <c r="W52" s="89"/>
      <c r="X52" s="89"/>
      <c r="Y52" s="89"/>
      <c r="Z52" s="89"/>
      <c r="AA52" s="89"/>
      <c r="AB52" s="90"/>
    </row>
    <row r="53" spans="1:28" ht="16.5" hidden="1" thickBot="1" x14ac:dyDescent="0.3">
      <c r="A53" s="52" t="s">
        <v>68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91"/>
      <c r="P53" s="92"/>
      <c r="Q53" s="77"/>
      <c r="R53" s="93"/>
      <c r="T53" s="94"/>
      <c r="U53" s="95"/>
      <c r="V53" s="95"/>
      <c r="W53" s="95"/>
      <c r="X53" s="95"/>
      <c r="Y53" s="95"/>
      <c r="Z53" s="95"/>
      <c r="AA53" s="95"/>
      <c r="AB53" s="96"/>
    </row>
    <row r="56" spans="1:28" ht="16.5" hidden="1" thickBot="1" x14ac:dyDescent="0.3">
      <c r="A56" s="97" t="s">
        <v>59</v>
      </c>
      <c r="N56" s="97" t="s">
        <v>58</v>
      </c>
    </row>
    <row r="57" spans="1:28" ht="48" hidden="1" thickBot="1" x14ac:dyDescent="0.3">
      <c r="A57" s="10" t="s">
        <v>56</v>
      </c>
      <c r="B57" s="11" t="s">
        <v>114</v>
      </c>
      <c r="C57" s="11" t="s">
        <v>115</v>
      </c>
      <c r="D57" s="11" t="s">
        <v>116</v>
      </c>
      <c r="E57" s="12" t="s">
        <v>117</v>
      </c>
      <c r="F57" s="11" t="s">
        <v>118</v>
      </c>
      <c r="G57" s="11" t="s">
        <v>119</v>
      </c>
      <c r="H57" s="11" t="s">
        <v>57</v>
      </c>
      <c r="I57" s="11" t="s">
        <v>120</v>
      </c>
      <c r="J57" s="12" t="s">
        <v>121</v>
      </c>
      <c r="N57" s="11" t="s">
        <v>122</v>
      </c>
      <c r="O57" s="98" t="s">
        <v>123</v>
      </c>
      <c r="Q57" s="11" t="s">
        <v>124</v>
      </c>
      <c r="R57" s="11" t="s">
        <v>125</v>
      </c>
      <c r="S57" s="11" t="s">
        <v>126</v>
      </c>
    </row>
    <row r="58" spans="1:28" ht="16.5" hidden="1" thickBot="1" x14ac:dyDescent="0.3">
      <c r="A58" s="22">
        <v>1</v>
      </c>
      <c r="B58" s="22">
        <v>2</v>
      </c>
      <c r="C58" s="22">
        <v>3</v>
      </c>
      <c r="D58" s="22">
        <v>4</v>
      </c>
      <c r="E58" s="22">
        <v>5</v>
      </c>
      <c r="F58" s="22">
        <v>6</v>
      </c>
      <c r="G58" s="22">
        <v>7</v>
      </c>
      <c r="H58" s="22">
        <v>8</v>
      </c>
      <c r="I58" s="22">
        <v>9</v>
      </c>
      <c r="J58" s="22">
        <v>10</v>
      </c>
      <c r="N58" s="11">
        <v>1</v>
      </c>
      <c r="O58" s="11">
        <v>2</v>
      </c>
      <c r="Q58" s="11">
        <v>11</v>
      </c>
      <c r="R58" s="11">
        <v>12</v>
      </c>
      <c r="S58" s="11">
        <v>13</v>
      </c>
    </row>
    <row r="59" spans="1:28" hidden="1" x14ac:dyDescent="0.25">
      <c r="A59" s="99">
        <v>1</v>
      </c>
      <c r="B59" s="57">
        <f>AVERAGE(B29:B33)</f>
        <v>376.08938721871237</v>
      </c>
      <c r="C59" s="100">
        <f>AVERAGE(O29:O33)</f>
        <v>1.0074471040702266</v>
      </c>
      <c r="D59" s="205">
        <f>SQRT(SUM(Q29:Q31,Q34:Q36,Q39:Q41)/8)*100</f>
        <v>1.9866945209457119E-2</v>
      </c>
      <c r="E59" s="208">
        <f>((2*M20)/(B59+B62))*100</f>
        <v>0</v>
      </c>
      <c r="F59" s="211">
        <f>AVERAGE(C59:C61)</f>
        <v>1.0078407513648742</v>
      </c>
      <c r="G59" s="205">
        <f>4401.7*F59</f>
        <v>4436.2126352827663</v>
      </c>
      <c r="H59" s="205">
        <f>N59*D59</f>
        <v>4.1581516323393748E-2</v>
      </c>
      <c r="I59" s="205">
        <f>1.1*SQRT(C20^2+I20^2+R59^2+K20^2+Q59^2+E59^2)</f>
        <v>8.3104625220841374E-2</v>
      </c>
      <c r="J59" s="202">
        <f>IF(I59/D59&gt;8,I59,O59*(I59+H59))</f>
        <v>9.7255190404503408E-2</v>
      </c>
      <c r="N59" s="184">
        <v>2.093</v>
      </c>
      <c r="O59" s="187">
        <v>0.78</v>
      </c>
      <c r="Q59" s="231">
        <f>MAX(ABS((C59-F59)/F59),ABS((C60-F59)/F59),ABS((C61-F59)/F59))*100</f>
        <v>3.9058481621667557E-2</v>
      </c>
      <c r="R59" s="231">
        <f>MAX(V29:V43)*SQRT(H20^2+J20^2)*100</f>
        <v>5.760731941157865E-3</v>
      </c>
      <c r="S59" s="234">
        <f>I59/D59</f>
        <v>4.1830600701149407</v>
      </c>
    </row>
    <row r="60" spans="1:28" hidden="1" x14ac:dyDescent="0.25">
      <c r="A60" s="101">
        <v>2</v>
      </c>
      <c r="B60" s="43">
        <f>AVERAGE(B34:B38)</f>
        <v>271.02786979249845</v>
      </c>
      <c r="C60" s="102">
        <f>AVERAGE(O34:O38)</f>
        <v>1.0080486562742634</v>
      </c>
      <c r="D60" s="206"/>
      <c r="E60" s="209"/>
      <c r="F60" s="212"/>
      <c r="G60" s="206"/>
      <c r="H60" s="206"/>
      <c r="I60" s="206"/>
      <c r="J60" s="203"/>
      <c r="N60" s="185"/>
      <c r="O60" s="188"/>
      <c r="Q60" s="232"/>
      <c r="R60" s="232"/>
      <c r="S60" s="235"/>
    </row>
    <row r="61" spans="1:28" ht="16.5" hidden="1" thickBot="1" x14ac:dyDescent="0.3">
      <c r="A61" s="103">
        <v>3</v>
      </c>
      <c r="B61" s="53">
        <f>AVERAGE(B39:B43)</f>
        <v>172.00589872126392</v>
      </c>
      <c r="C61" s="104">
        <f>AVERAGE(O39:O43)</f>
        <v>1.0080264937501326</v>
      </c>
      <c r="D61" s="207"/>
      <c r="E61" s="210"/>
      <c r="F61" s="213"/>
      <c r="G61" s="207"/>
      <c r="H61" s="207"/>
      <c r="I61" s="207"/>
      <c r="J61" s="204"/>
      <c r="N61" s="186"/>
      <c r="O61" s="189"/>
      <c r="Q61" s="233"/>
      <c r="R61" s="233"/>
      <c r="S61" s="236"/>
    </row>
    <row r="62" spans="1:28" ht="16.5" hidden="1" thickBot="1" x14ac:dyDescent="0.3">
      <c r="A62" s="103">
        <v>3</v>
      </c>
      <c r="B62" s="53">
        <f>AVERAGE(B44:B48)</f>
        <v>77.165439224877645</v>
      </c>
      <c r="C62" s="104">
        <f>AVERAGE(O44:O48)</f>
        <v>1.0079608229455972</v>
      </c>
      <c r="D62" s="105"/>
      <c r="E62" s="106"/>
      <c r="F62" s="107"/>
      <c r="G62" s="105"/>
      <c r="H62" s="105"/>
      <c r="I62" s="105"/>
      <c r="J62" s="105"/>
      <c r="N62" s="108"/>
      <c r="O62" s="108"/>
      <c r="Q62" s="105"/>
      <c r="R62" s="105"/>
      <c r="S62" s="109"/>
    </row>
    <row r="63" spans="1:28" hidden="1" x14ac:dyDescent="0.25"/>
    <row r="64" spans="1:28" hidden="1" x14ac:dyDescent="0.25"/>
    <row r="65" spans="1:18" hidden="1" x14ac:dyDescent="0.25"/>
    <row r="66" spans="1:18" hidden="1" x14ac:dyDescent="0.25"/>
    <row r="67" spans="1:18" ht="16.5" hidden="1" thickBot="1" x14ac:dyDescent="0.3">
      <c r="A67" s="4" t="s">
        <v>60</v>
      </c>
      <c r="N67" s="97" t="s">
        <v>58</v>
      </c>
    </row>
    <row r="68" spans="1:18" ht="48" hidden="1" thickBot="1" x14ac:dyDescent="0.3">
      <c r="A68" s="10" t="s">
        <v>56</v>
      </c>
      <c r="B68" s="11" t="s">
        <v>114</v>
      </c>
      <c r="C68" s="11" t="s">
        <v>127</v>
      </c>
      <c r="D68" s="11" t="s">
        <v>128</v>
      </c>
      <c r="E68" s="12" t="s">
        <v>117</v>
      </c>
      <c r="F68" s="10" t="s">
        <v>129</v>
      </c>
      <c r="G68" s="11" t="s">
        <v>130</v>
      </c>
      <c r="H68" s="11" t="s">
        <v>57</v>
      </c>
      <c r="I68" s="11" t="s">
        <v>120</v>
      </c>
      <c r="J68" s="12" t="s">
        <v>121</v>
      </c>
      <c r="N68" s="11" t="s">
        <v>122</v>
      </c>
      <c r="O68" s="98" t="s">
        <v>123</v>
      </c>
      <c r="Q68" s="11" t="s">
        <v>125</v>
      </c>
      <c r="R68" s="11" t="s">
        <v>126</v>
      </c>
    </row>
    <row r="69" spans="1:18" ht="16.5" hidden="1" thickBot="1" x14ac:dyDescent="0.3">
      <c r="A69" s="22">
        <v>1</v>
      </c>
      <c r="B69" s="22">
        <v>2</v>
      </c>
      <c r="C69" s="22">
        <v>3</v>
      </c>
      <c r="D69" s="22">
        <v>4</v>
      </c>
      <c r="E69" s="22">
        <v>5</v>
      </c>
      <c r="F69" s="22">
        <v>6</v>
      </c>
      <c r="G69" s="22">
        <v>7</v>
      </c>
      <c r="H69" s="22">
        <v>8</v>
      </c>
      <c r="I69" s="22">
        <v>9</v>
      </c>
      <c r="J69" s="22">
        <v>10</v>
      </c>
      <c r="N69" s="11">
        <v>1</v>
      </c>
      <c r="O69" s="11">
        <v>2</v>
      </c>
      <c r="Q69" s="11">
        <v>11</v>
      </c>
      <c r="R69" s="11">
        <v>12</v>
      </c>
    </row>
    <row r="70" spans="1:18" hidden="1" x14ac:dyDescent="0.25">
      <c r="A70" s="99">
        <v>1</v>
      </c>
      <c r="B70" s="61">
        <f>AVERAGE(B29:B33)</f>
        <v>376.08938721871237</v>
      </c>
      <c r="C70" s="61">
        <f>AVERAGE(P29:P33)</f>
        <v>54975.197033319295</v>
      </c>
      <c r="D70" s="190">
        <f>SQRT(SUM(R29:R48)/14)*100</f>
        <v>2.8092344623792863E-2</v>
      </c>
      <c r="E70" s="193">
        <f>((2*M20)/(B70+B73))*100</f>
        <v>0</v>
      </c>
      <c r="F70" s="196">
        <f>AVERAGE(C70:C73)</f>
        <v>54952.091150109249</v>
      </c>
      <c r="G70" s="196">
        <f>MAX(ABS((C70-F70)/F70),ABS((C71-F70)/F70),ABS((C72-F70)/F70),ABS((C73-F70)/F70))*100</f>
        <v>4.2047322907019569E-2</v>
      </c>
      <c r="H70" s="196">
        <f>N70*D70</f>
        <v>5.8797277297598462E-2</v>
      </c>
      <c r="I70" s="201">
        <f>1.1*SQRT(C20^2+I20^2+Q70^2+K20^2+G70^2+E70^2)</f>
        <v>8.4851032458865869E-2</v>
      </c>
      <c r="J70" s="181">
        <f>IF(I70/D70&gt;8,I70,O70*(I70+H70))</f>
        <v>0.11204568161004219</v>
      </c>
      <c r="N70" s="184">
        <v>2.093</v>
      </c>
      <c r="O70" s="187">
        <v>0.78</v>
      </c>
      <c r="Q70" s="237">
        <f>MAX(V29:V43)*SQRT(H20^2+J20^2)*100</f>
        <v>5.760731941157865E-3</v>
      </c>
      <c r="R70" s="240">
        <f>I70/D70</f>
        <v>3.0204325625067669</v>
      </c>
    </row>
    <row r="71" spans="1:18" hidden="1" x14ac:dyDescent="0.25">
      <c r="A71" s="101">
        <v>2</v>
      </c>
      <c r="B71" s="49">
        <f>AVERAGE(B34:B38)</f>
        <v>271.02786979249845</v>
      </c>
      <c r="C71" s="49">
        <f>AVERAGE(P34:P38)</f>
        <v>54942.392035802091</v>
      </c>
      <c r="D71" s="191"/>
      <c r="E71" s="194"/>
      <c r="F71" s="197"/>
      <c r="G71" s="199"/>
      <c r="H71" s="199"/>
      <c r="I71" s="197"/>
      <c r="J71" s="182"/>
      <c r="N71" s="185"/>
      <c r="O71" s="188"/>
      <c r="Q71" s="238"/>
      <c r="R71" s="241"/>
    </row>
    <row r="72" spans="1:18" ht="16.5" hidden="1" thickBot="1" x14ac:dyDescent="0.3">
      <c r="A72" s="103">
        <v>3</v>
      </c>
      <c r="B72" s="69">
        <f>AVERAGE(B39:B43)</f>
        <v>172.00589872126392</v>
      </c>
      <c r="C72" s="69">
        <f>AVERAGE(P39:P43)</f>
        <v>54943.596849251386</v>
      </c>
      <c r="D72" s="192"/>
      <c r="E72" s="195"/>
      <c r="F72" s="198"/>
      <c r="G72" s="200"/>
      <c r="H72" s="200"/>
      <c r="I72" s="198"/>
      <c r="J72" s="183"/>
      <c r="N72" s="186"/>
      <c r="O72" s="189"/>
      <c r="Q72" s="239"/>
      <c r="R72" s="242"/>
    </row>
    <row r="73" spans="1:18" ht="16.5" hidden="1" thickBot="1" x14ac:dyDescent="0.3">
      <c r="A73" s="103">
        <v>3</v>
      </c>
      <c r="B73" s="69">
        <f>AVERAGE(B44:B48)</f>
        <v>77.165439224877645</v>
      </c>
      <c r="C73" s="69">
        <f>AVERAGE(P44:P48)</f>
        <v>54947.178682064216</v>
      </c>
      <c r="D73" s="108"/>
      <c r="E73" s="110"/>
      <c r="F73" s="108"/>
      <c r="G73" s="110"/>
      <c r="H73" s="110"/>
      <c r="I73" s="108"/>
      <c r="J73" s="110"/>
      <c r="N73" s="108"/>
      <c r="O73" s="108"/>
      <c r="Q73" s="110"/>
      <c r="R73" s="110"/>
    </row>
    <row r="74" spans="1:18" hidden="1" x14ac:dyDescent="0.25"/>
    <row r="75" spans="1:18" hidden="1" x14ac:dyDescent="0.25"/>
    <row r="76" spans="1:18" hidden="1" x14ac:dyDescent="0.25"/>
    <row r="78" spans="1:18" ht="16.5" thickBot="1" x14ac:dyDescent="0.3">
      <c r="A78" s="4" t="s">
        <v>61</v>
      </c>
      <c r="N78" s="97" t="s">
        <v>58</v>
      </c>
    </row>
    <row r="79" spans="1:18" ht="48" thickBot="1" x14ac:dyDescent="0.3">
      <c r="A79" s="10" t="s">
        <v>56</v>
      </c>
      <c r="B79" s="142" t="s">
        <v>114</v>
      </c>
      <c r="C79" s="11" t="s">
        <v>127</v>
      </c>
      <c r="D79" s="10" t="s">
        <v>62</v>
      </c>
      <c r="E79" s="11" t="s">
        <v>131</v>
      </c>
      <c r="F79" s="11" t="s">
        <v>132</v>
      </c>
      <c r="G79" s="11" t="s">
        <v>133</v>
      </c>
      <c r="H79" s="12" t="s">
        <v>134</v>
      </c>
      <c r="I79" s="11" t="s">
        <v>135</v>
      </c>
      <c r="J79" s="11" t="s">
        <v>136</v>
      </c>
      <c r="K79" s="11" t="s">
        <v>137</v>
      </c>
      <c r="L79" s="12" t="s">
        <v>138</v>
      </c>
      <c r="N79" s="11" t="s">
        <v>122</v>
      </c>
      <c r="O79" s="98" t="s">
        <v>123</v>
      </c>
      <c r="Q79" s="11" t="s">
        <v>125</v>
      </c>
      <c r="R79" s="11" t="s">
        <v>139</v>
      </c>
    </row>
    <row r="80" spans="1:18" ht="16.5" thickBot="1" x14ac:dyDescent="0.3">
      <c r="A80" s="11">
        <v>1</v>
      </c>
      <c r="B80" s="142">
        <v>2</v>
      </c>
      <c r="C80" s="11">
        <v>3</v>
      </c>
      <c r="D80" s="11">
        <v>4</v>
      </c>
      <c r="E80" s="11">
        <v>5</v>
      </c>
      <c r="F80" s="11">
        <v>6</v>
      </c>
      <c r="G80" s="11">
        <v>7</v>
      </c>
      <c r="H80" s="11">
        <v>8</v>
      </c>
      <c r="I80" s="11">
        <v>9</v>
      </c>
      <c r="J80" s="11">
        <v>10</v>
      </c>
      <c r="K80" s="11">
        <v>11</v>
      </c>
      <c r="L80" s="11">
        <v>12</v>
      </c>
      <c r="N80" s="22">
        <v>1</v>
      </c>
      <c r="O80" s="22">
        <v>2</v>
      </c>
      <c r="Q80" s="22">
        <v>13</v>
      </c>
      <c r="R80" s="22">
        <v>14</v>
      </c>
    </row>
    <row r="81" spans="1:18" x14ac:dyDescent="0.25">
      <c r="A81" s="143">
        <v>1</v>
      </c>
      <c r="B81" s="57">
        <f>AVERAGE(B29:B33)</f>
        <v>376.08938721871237</v>
      </c>
      <c r="C81" s="111">
        <f>AVERAGE(P29:P33)</f>
        <v>54975.197033319295</v>
      </c>
      <c r="D81" s="80">
        <v>1</v>
      </c>
      <c r="E81" s="112">
        <f>B81</f>
        <v>376.08938721871237</v>
      </c>
      <c r="F81" s="112">
        <f>B82</f>
        <v>271.02786979249845</v>
      </c>
      <c r="G81" s="113">
        <f>SQRT((SUM(R29:R33)+SUM(R34:R38))/9)*100</f>
        <v>2.7445444406940748E-2</v>
      </c>
      <c r="H81" s="113">
        <f>((2*$M$20)/(E81+F81))*100</f>
        <v>0</v>
      </c>
      <c r="I81" s="113">
        <f>0.5*ABS((C81-C82)/(C81+C82))*100</f>
        <v>1.492254233149806E-2</v>
      </c>
      <c r="J81" s="113">
        <f>N81*G81</f>
        <v>5.7443315143726983E-2</v>
      </c>
      <c r="K81" s="113">
        <f>1.1*SQRT($C$20^2+$I$20^2+Q81^2+$K$20^2+I81^2+H81^2)</f>
        <v>7.3006100057332254E-2</v>
      </c>
      <c r="L81" s="114">
        <f>IF(K81/G81&gt;8,K81,O81*(K81+J81))</f>
        <v>0.10175054385682621</v>
      </c>
      <c r="N81" s="99">
        <v>2.093</v>
      </c>
      <c r="O81" s="115">
        <v>0.78</v>
      </c>
      <c r="Q81" s="116">
        <f>MAX(V29:V48)*SQRT(H20^2+J20^2)*100</f>
        <v>5.760731941157865E-3</v>
      </c>
      <c r="R81" s="117">
        <f>K81/G81</f>
        <v>2.6600443765767392</v>
      </c>
    </row>
    <row r="82" spans="1:18" x14ac:dyDescent="0.25">
      <c r="A82" s="144">
        <v>2</v>
      </c>
      <c r="B82" s="43">
        <f>AVERAGE(B34:B38)</f>
        <v>271.02786979249845</v>
      </c>
      <c r="C82" s="64">
        <f>AVERAGE(P34:P38)</f>
        <v>54942.392035802091</v>
      </c>
      <c r="D82" s="76">
        <v>2</v>
      </c>
      <c r="E82" s="118">
        <f>B82</f>
        <v>271.02786979249845</v>
      </c>
      <c r="F82" s="112">
        <f t="shared" ref="F82:F83" si="40">B83</f>
        <v>172.00589872126392</v>
      </c>
      <c r="G82" s="113">
        <f>SQRT((SUM(R34:R38)+SUM(R39:R43))/9)*100</f>
        <v>2.4013510182349068E-2</v>
      </c>
      <c r="H82" s="113">
        <f>((2*$M$20)/(E82+F82))*100</f>
        <v>0</v>
      </c>
      <c r="I82" s="113">
        <f>0.5*ABS((C82-C83)/(C82+C83))*100</f>
        <v>5.4821067795758952E-4</v>
      </c>
      <c r="J82" s="113">
        <f>N82*G82</f>
        <v>5.0260276811656596E-2</v>
      </c>
      <c r="K82" s="113">
        <f>1.1*SQRT($C$20^2+$I$20^2+Q82^2+$K$20^2+I82^2+H82^2)</f>
        <v>7.1139361443639762E-2</v>
      </c>
      <c r="L82" s="114">
        <f>IF(K82/G82&gt;8,K82,O82*(K82+J82))</f>
        <v>9.4691717839131162E-2</v>
      </c>
      <c r="N82" s="101">
        <v>2.093</v>
      </c>
      <c r="O82" s="87">
        <v>0.78</v>
      </c>
      <c r="Q82" s="119">
        <f>MAX(V29:V48)*SQRT(H20^2+J20^2)*100</f>
        <v>5.760731941157865E-3</v>
      </c>
      <c r="R82" s="120">
        <f>K82/G82</f>
        <v>2.9624724125475899</v>
      </c>
    </row>
    <row r="83" spans="1:18" ht="16.5" thickBot="1" x14ac:dyDescent="0.3">
      <c r="A83" s="145">
        <v>3</v>
      </c>
      <c r="B83" s="43">
        <f>AVERAGE(B39:B43)</f>
        <v>172.00589872126392</v>
      </c>
      <c r="C83" s="64">
        <f>AVERAGE(P39:P43)</f>
        <v>54943.596849251386</v>
      </c>
      <c r="D83" s="121">
        <v>3</v>
      </c>
      <c r="E83" s="122">
        <f>B83</f>
        <v>172.00589872126392</v>
      </c>
      <c r="F83" s="123">
        <f t="shared" si="40"/>
        <v>77.165439224877645</v>
      </c>
      <c r="G83" s="124">
        <f>SQRT((SUM(R39:R43)+SUM(R44:R48))/9)*100</f>
        <v>2.1779821961870366E-2</v>
      </c>
      <c r="H83" s="124">
        <f>((2*$M$20)/(E83+F83))*100</f>
        <v>0</v>
      </c>
      <c r="I83" s="124">
        <f>0.5*ABS((C83-C84)/(C83+C84))*100</f>
        <v>1.6297240580530352E-3</v>
      </c>
      <c r="J83" s="124">
        <f>N82*G83</f>
        <v>4.5585167366194675E-2</v>
      </c>
      <c r="K83" s="124">
        <f>1.1*SQRT($C$20^2+$I$20^2+Q83^2+$K$20^2+I83^2+H83^2)</f>
        <v>7.1159390525312699E-2</v>
      </c>
      <c r="L83" s="125">
        <f>IF(K83/G83&gt;8,K83,O83*(K83+J83))</f>
        <v>9.1060755155375747E-2</v>
      </c>
      <c r="N83" s="103">
        <v>2.093</v>
      </c>
      <c r="O83" s="93">
        <v>0.78</v>
      </c>
      <c r="Q83" s="126">
        <f>MAX(V31:V50)*SQRT(H20^2+J20^2)*100</f>
        <v>5.760731941157865E-3</v>
      </c>
      <c r="R83" s="127">
        <f>K83/G83</f>
        <v>3.267216355114861</v>
      </c>
    </row>
    <row r="84" spans="1:18" ht="16.5" thickBot="1" x14ac:dyDescent="0.3">
      <c r="A84" s="146">
        <v>4</v>
      </c>
      <c r="B84" s="128">
        <f>AVERAGE(B44:B48)</f>
        <v>77.165439224877645</v>
      </c>
      <c r="C84" s="129">
        <f>AVERAGE(P44:P48)</f>
        <v>54947.178682064216</v>
      </c>
    </row>
    <row r="87" spans="1:18" s="132" customFormat="1" x14ac:dyDescent="0.25">
      <c r="A87" s="155" t="s">
        <v>140</v>
      </c>
      <c r="B87" s="155"/>
      <c r="C87" s="155"/>
      <c r="D87" s="155"/>
      <c r="E87" s="155"/>
      <c r="F87" s="130" t="s">
        <v>150</v>
      </c>
      <c r="G87" s="131" t="s">
        <v>141</v>
      </c>
      <c r="H87" s="161" t="s">
        <v>154</v>
      </c>
      <c r="I87" s="161"/>
      <c r="J87" s="161"/>
      <c r="K87" s="161"/>
      <c r="L87" s="161"/>
    </row>
    <row r="88" spans="1:18" s="132" customFormat="1" ht="18.75" x14ac:dyDescent="0.25">
      <c r="A88" s="133"/>
      <c r="B88" s="133"/>
      <c r="C88" s="133"/>
      <c r="D88" s="134"/>
      <c r="E88" s="134"/>
      <c r="F88" s="135" t="s">
        <v>142</v>
      </c>
      <c r="G88" s="134"/>
      <c r="H88" s="162" t="s">
        <v>143</v>
      </c>
      <c r="I88" s="162"/>
      <c r="J88" s="162"/>
      <c r="K88" s="162"/>
      <c r="L88" s="162"/>
    </row>
    <row r="89" spans="1:18" s="132" customFormat="1" x14ac:dyDescent="0.25">
      <c r="A89" s="133"/>
      <c r="B89" s="133"/>
      <c r="C89" s="133"/>
      <c r="D89" s="136"/>
      <c r="E89" s="163"/>
      <c r="F89" s="163"/>
      <c r="G89" s="164"/>
      <c r="H89" s="164"/>
      <c r="I89" s="164"/>
      <c r="J89" s="164"/>
      <c r="K89" s="136"/>
      <c r="L89" s="137"/>
    </row>
    <row r="90" spans="1:18" s="132" customFormat="1" x14ac:dyDescent="0.25">
      <c r="A90" s="155" t="s">
        <v>144</v>
      </c>
      <c r="B90" s="155"/>
      <c r="C90" s="155"/>
      <c r="D90" s="155"/>
      <c r="E90" s="157"/>
      <c r="F90" s="157"/>
      <c r="G90" s="138" t="s">
        <v>152</v>
      </c>
      <c r="H90" s="139"/>
      <c r="I90" s="133"/>
      <c r="J90" s="133"/>
      <c r="K90" s="133"/>
      <c r="L90" s="133"/>
    </row>
    <row r="91" spans="1:18" s="132" customFormat="1" x14ac:dyDescent="0.25"/>
    <row r="92" spans="1:18" s="132" customFormat="1" x14ac:dyDescent="0.25"/>
    <row r="93" spans="1:18" s="132" customFormat="1" x14ac:dyDescent="0.25">
      <c r="B93" s="140" t="s">
        <v>145</v>
      </c>
      <c r="C93" s="158"/>
      <c r="D93" s="158"/>
      <c r="E93" s="158"/>
      <c r="F93" s="158"/>
      <c r="G93" s="158"/>
      <c r="H93" s="133"/>
      <c r="I93" s="159"/>
      <c r="J93" s="159"/>
      <c r="K93" s="160"/>
      <c r="L93" s="160"/>
      <c r="M93" s="160"/>
    </row>
    <row r="94" spans="1:18" s="132" customFormat="1" ht="18.75" x14ac:dyDescent="0.25">
      <c r="A94" s="133"/>
      <c r="B94" s="133"/>
      <c r="C94" s="153" t="s">
        <v>146</v>
      </c>
      <c r="D94" s="153"/>
      <c r="E94" s="153"/>
      <c r="F94" s="153"/>
      <c r="G94" s="153"/>
      <c r="H94" s="134"/>
      <c r="I94" s="154" t="s">
        <v>147</v>
      </c>
      <c r="J94" s="154"/>
      <c r="K94" s="154" t="s">
        <v>148</v>
      </c>
      <c r="L94" s="154"/>
      <c r="M94" s="154"/>
    </row>
    <row r="95" spans="1:18" s="132" customFormat="1" x14ac:dyDescent="0.25"/>
    <row r="96" spans="1:18" s="132" customFormat="1" x14ac:dyDescent="0.25">
      <c r="A96" s="155" t="s">
        <v>149</v>
      </c>
      <c r="B96" s="155"/>
      <c r="C96" s="156" t="s">
        <v>151</v>
      </c>
      <c r="D96" s="156"/>
      <c r="E96" s="156"/>
      <c r="F96" s="141"/>
      <c r="G96" s="136"/>
      <c r="H96" s="133"/>
      <c r="I96" s="133"/>
      <c r="J96" s="133"/>
      <c r="K96" s="133"/>
      <c r="L96" s="133"/>
    </row>
  </sheetData>
  <mergeCells count="81">
    <mergeCell ref="A1:S1"/>
    <mergeCell ref="Q59:Q61"/>
    <mergeCell ref="R59:R61"/>
    <mergeCell ref="S59:S61"/>
    <mergeCell ref="Q70:Q72"/>
    <mergeCell ref="R70:R72"/>
    <mergeCell ref="D5:F5"/>
    <mergeCell ref="H5:K5"/>
    <mergeCell ref="E8:G8"/>
    <mergeCell ref="O8:P8"/>
    <mergeCell ref="A2:S2"/>
    <mergeCell ref="F10:H10"/>
    <mergeCell ref="K12:L12"/>
    <mergeCell ref="K13:L13"/>
    <mergeCell ref="A17:H17"/>
    <mergeCell ref="I17:J17"/>
    <mergeCell ref="A25:A27"/>
    <mergeCell ref="B25:B27"/>
    <mergeCell ref="C25:J25"/>
    <mergeCell ref="C26:F26"/>
    <mergeCell ref="G26:I26"/>
    <mergeCell ref="K25:O26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J59:J61"/>
    <mergeCell ref="N59:N61"/>
    <mergeCell ref="O59:O61"/>
    <mergeCell ref="D59:D61"/>
    <mergeCell ref="E59:E61"/>
    <mergeCell ref="F59:F61"/>
    <mergeCell ref="G59:G61"/>
    <mergeCell ref="H59:H61"/>
    <mergeCell ref="I59:I61"/>
    <mergeCell ref="J70:J72"/>
    <mergeCell ref="N70:N72"/>
    <mergeCell ref="O70:O72"/>
    <mergeCell ref="D70:D72"/>
    <mergeCell ref="E70:E72"/>
    <mergeCell ref="F70:F72"/>
    <mergeCell ref="G70:G72"/>
    <mergeCell ref="H70:H72"/>
    <mergeCell ref="I70:I72"/>
    <mergeCell ref="C20:C21"/>
    <mergeCell ref="B20:B21"/>
    <mergeCell ref="A20:A21"/>
    <mergeCell ref="K7:L7"/>
    <mergeCell ref="N7:O7"/>
    <mergeCell ref="D12:F12"/>
    <mergeCell ref="M12:N12"/>
    <mergeCell ref="M13:N13"/>
    <mergeCell ref="E13:H13"/>
    <mergeCell ref="K17:L17"/>
    <mergeCell ref="Q7:R7"/>
    <mergeCell ref="D7:F7"/>
    <mergeCell ref="N9:P9"/>
    <mergeCell ref="D4:F4"/>
    <mergeCell ref="H4:K4"/>
    <mergeCell ref="F9:H9"/>
    <mergeCell ref="A87:E87"/>
    <mergeCell ref="H87:L87"/>
    <mergeCell ref="H88:L88"/>
    <mergeCell ref="E89:F89"/>
    <mergeCell ref="G89:J89"/>
    <mergeCell ref="A90:D90"/>
    <mergeCell ref="E90:F90"/>
    <mergeCell ref="C93:G93"/>
    <mergeCell ref="I93:J93"/>
    <mergeCell ref="K93:M93"/>
    <mergeCell ref="C94:G94"/>
    <mergeCell ref="I94:J94"/>
    <mergeCell ref="K94:M94"/>
    <mergeCell ref="A96:B96"/>
    <mergeCell ref="C96:E96"/>
  </mergeCells>
  <pageMargins left="0.7" right="0.7" top="0.75" bottom="0.75" header="0.3" footer="0.3"/>
  <pageSetup paperSize="9" scale="37" orientation="portrait" r:id="rId1"/>
  <colBreaks count="1" manualBreakCount="1">
    <brk id="18" max="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Рамиль</dc:creator>
  <cp:lastModifiedBy>Андрей Ельчев</cp:lastModifiedBy>
  <cp:lastPrinted>2018-11-15T11:26:54Z</cp:lastPrinted>
  <dcterms:created xsi:type="dcterms:W3CDTF">2017-04-24T12:17:26Z</dcterms:created>
  <dcterms:modified xsi:type="dcterms:W3CDTF">2024-10-24T06:30:11Z</dcterms:modified>
</cp:coreProperties>
</file>